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3- madresebourse\scrapper_40_all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لاستیک" sheetId="22" r:id="rId21"/>
    <sheet name="کاشی و سرامیک" sheetId="23" r:id="rId22"/>
    <sheet name="رایانه" sheetId="24" r:id="rId23"/>
    <sheet name="رادیویی" sheetId="25" r:id="rId24"/>
    <sheet name="ماشین آلات" sheetId="26" r:id="rId25"/>
    <sheet name="محصولات چرمی" sheetId="28" r:id="rId26"/>
    <sheet name="سایر مالی" sheetId="29" r:id="rId27"/>
    <sheet name="قند و شکر" sheetId="30" r:id="rId28"/>
    <sheet name="حمل و نقل" sheetId="31" r:id="rId29"/>
    <sheet name="محصولات فلزی" sheetId="32" r:id="rId30"/>
    <sheet name="ذغال سنگ" sheetId="33" r:id="rId31"/>
    <sheet name="زراعت" sheetId="34" r:id="rId32"/>
    <sheet name="وسایل ارتباطی" sheetId="35" r:id="rId33"/>
    <sheet name="سایر معادن" sheetId="37" r:id="rId34"/>
    <sheet name="محصولات چوبی" sheetId="38" r:id="rId35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3" i="3"/>
  <c r="L4" i="3"/>
  <c r="L5" i="3"/>
  <c r="L6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3" i="5"/>
  <c r="L4" i="5"/>
  <c r="L5" i="5"/>
  <c r="L6" i="5"/>
  <c r="L7" i="5"/>
  <c r="L8" i="5"/>
  <c r="L9" i="5"/>
  <c r="L10" i="5"/>
  <c r="L11" i="5"/>
  <c r="L12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" i="7"/>
  <c r="L4" i="7"/>
  <c r="L5" i="7"/>
  <c r="L6" i="7"/>
  <c r="L7" i="7"/>
  <c r="L8" i="7"/>
  <c r="L9" i="7"/>
  <c r="L10" i="7"/>
  <c r="L11" i="7"/>
  <c r="L12" i="7"/>
  <c r="L13" i="7"/>
  <c r="L14" i="7"/>
  <c r="L15" i="7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3" i="11"/>
  <c r="L4" i="11"/>
  <c r="L5" i="11"/>
  <c r="L6" i="11"/>
  <c r="L7" i="11"/>
  <c r="L8" i="11"/>
  <c r="L9" i="11"/>
  <c r="L10" i="11"/>
  <c r="L11" i="11"/>
  <c r="L12" i="11"/>
  <c r="L3" i="12"/>
  <c r="L4" i="12"/>
  <c r="L3" i="13"/>
  <c r="L4" i="13"/>
  <c r="L5" i="13"/>
  <c r="L6" i="13"/>
  <c r="L7" i="13"/>
  <c r="L8" i="13"/>
  <c r="L3" i="14"/>
  <c r="L4" i="14"/>
  <c r="L5" i="14"/>
  <c r="L3" i="15"/>
  <c r="L4" i="15"/>
  <c r="L3" i="16"/>
  <c r="L3" i="17"/>
  <c r="L4" i="17"/>
  <c r="L5" i="17"/>
  <c r="L6" i="17"/>
  <c r="L7" i="17"/>
  <c r="L8" i="17"/>
  <c r="L9" i="17"/>
  <c r="L10" i="17"/>
  <c r="L11" i="17"/>
  <c r="L12" i="17"/>
  <c r="L13" i="17"/>
  <c r="L14" i="17"/>
  <c r="L15" i="17"/>
  <c r="L3" i="18"/>
  <c r="L4" i="18"/>
  <c r="L5" i="18"/>
  <c r="L6" i="18"/>
  <c r="L7" i="18"/>
  <c r="L8" i="18"/>
  <c r="L9" i="18"/>
  <c r="L10" i="18"/>
  <c r="L11" i="18"/>
  <c r="L3" i="19"/>
  <c r="L4" i="19"/>
  <c r="L5" i="19"/>
  <c r="L6" i="19"/>
  <c r="L7" i="19"/>
  <c r="L8" i="19"/>
  <c r="L9" i="19"/>
  <c r="L10" i="19"/>
  <c r="L3" i="22"/>
  <c r="L4" i="22"/>
  <c r="L5" i="22"/>
  <c r="L3" i="24"/>
  <c r="L4" i="24"/>
  <c r="L5" i="24"/>
  <c r="L6" i="24"/>
  <c r="L7" i="24"/>
  <c r="L3" i="25"/>
  <c r="L3" i="26"/>
  <c r="L4" i="26"/>
  <c r="L5" i="26"/>
  <c r="L6" i="26"/>
  <c r="L3" i="29"/>
  <c r="L4" i="29"/>
  <c r="L3" i="30"/>
  <c r="L3" i="31"/>
  <c r="L4" i="31"/>
  <c r="L3" i="32"/>
  <c r="L4" i="32"/>
  <c r="L3" i="33"/>
  <c r="L4" i="33"/>
  <c r="L5" i="33"/>
  <c r="L3" i="34"/>
  <c r="L4" i="34"/>
  <c r="L5" i="34"/>
  <c r="L3" i="38"/>
  <c r="L3" i="1"/>
  <c r="L4" i="1"/>
  <c r="L5" i="1"/>
  <c r="L6" i="1"/>
  <c r="L7" i="1"/>
  <c r="L8" i="1"/>
  <c r="L9" i="1"/>
  <c r="L10" i="1"/>
  <c r="L11" i="1"/>
  <c r="L12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2"/>
  <c r="L2" i="23"/>
  <c r="L2" i="24"/>
  <c r="L2" i="25"/>
  <c r="L2" i="26"/>
  <c r="L2" i="28"/>
  <c r="L2" i="29"/>
  <c r="L2" i="30"/>
  <c r="L2" i="31"/>
  <c r="L2" i="32"/>
  <c r="L2" i="33"/>
  <c r="L2" i="34"/>
  <c r="L2" i="35"/>
  <c r="L2" i="37"/>
  <c r="L2" i="38"/>
  <c r="L2" i="1"/>
</calcChain>
</file>

<file path=xl/sharedStrings.xml><?xml version="1.0" encoding="utf-8"?>
<sst xmlns="http://schemas.openxmlformats.org/spreadsheetml/2006/main" count="1201" uniqueCount="321">
  <si>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</si>
  <si>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</si>
  <si>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</si>
  <si>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</si>
  <si>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</si>
  <si>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</si>
  <si>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</si>
  <si>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</si>
  <si>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</si>
  <si>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</si>
  <si>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</si>
  <si>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</si>
  <si>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</si>
  <si>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</si>
  <si>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</si>
  <si>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1400-02-28</t>
  </si>
  <si>
    <t>شبندر</t>
  </si>
  <si>
    <t>شتران</t>
  </si>
  <si>
    <t>شبريز</t>
  </si>
  <si>
    <t>شرانل</t>
  </si>
  <si>
    <t>شبهرن</t>
  </si>
  <si>
    <t>ونفت</t>
  </si>
  <si>
    <t>شسپا</t>
  </si>
  <si>
    <t>شنفت</t>
  </si>
  <si>
    <t>شاوان</t>
  </si>
  <si>
    <t>شپاس</t>
  </si>
  <si>
    <t>شراز</t>
  </si>
  <si>
    <t>خودرو</t>
  </si>
  <si>
    <t>خساپا</t>
  </si>
  <si>
    <t>خگستر</t>
  </si>
  <si>
    <t>خزاميا</t>
  </si>
  <si>
    <t>خبهمن</t>
  </si>
  <si>
    <t>ورنا</t>
  </si>
  <si>
    <t>خاور</t>
  </si>
  <si>
    <t>خكرمان</t>
  </si>
  <si>
    <t>ختوقا</t>
  </si>
  <si>
    <t>خريخت</t>
  </si>
  <si>
    <t>خديزل</t>
  </si>
  <si>
    <t>خرينگ</t>
  </si>
  <si>
    <t>خمحركه</t>
  </si>
  <si>
    <t>خشرق</t>
  </si>
  <si>
    <t>ختراك</t>
  </si>
  <si>
    <t>خمحور</t>
  </si>
  <si>
    <t>شستا</t>
  </si>
  <si>
    <t>ونيكي</t>
  </si>
  <si>
    <t>وبانك</t>
  </si>
  <si>
    <t>وغدير</t>
  </si>
  <si>
    <t>وصندوق</t>
  </si>
  <si>
    <t>فملي</t>
  </si>
  <si>
    <t>فولاد</t>
  </si>
  <si>
    <t>فروي</t>
  </si>
  <si>
    <t>فجر</t>
  </si>
  <si>
    <t>ذوب</t>
  </si>
  <si>
    <t>فخوز</t>
  </si>
  <si>
    <t>ميدكو</t>
  </si>
  <si>
    <t>هرمز</t>
  </si>
  <si>
    <t>كاوه</t>
  </si>
  <si>
    <t>كوير</t>
  </si>
  <si>
    <t>وتوكا</t>
  </si>
  <si>
    <t>فايرا</t>
  </si>
  <si>
    <t>فنورد</t>
  </si>
  <si>
    <t>فاسمين</t>
  </si>
  <si>
    <t>فنوال</t>
  </si>
  <si>
    <t>فسپا</t>
  </si>
  <si>
    <t>فباهنر</t>
  </si>
  <si>
    <t>فولاژ</t>
  </si>
  <si>
    <t>فگستر</t>
  </si>
  <si>
    <t>فخاس</t>
  </si>
  <si>
    <t>فمراد</t>
  </si>
  <si>
    <t>فپنتا</t>
  </si>
  <si>
    <t>فسازان</t>
  </si>
  <si>
    <t>فلوله</t>
  </si>
  <si>
    <t>وپاسار</t>
  </si>
  <si>
    <t>وتجارت</t>
  </si>
  <si>
    <t>وبصادر</t>
  </si>
  <si>
    <t>وپارس</t>
  </si>
  <si>
    <t>وپست</t>
  </si>
  <si>
    <t>ونوين</t>
  </si>
  <si>
    <t>وخاور</t>
  </si>
  <si>
    <t>سامان</t>
  </si>
  <si>
    <t>وگردش</t>
  </si>
  <si>
    <t>وسينا</t>
  </si>
  <si>
    <t>وكار</t>
  </si>
  <si>
    <t>شگويا</t>
  </si>
  <si>
    <t>شغدير</t>
  </si>
  <si>
    <t>فارس</t>
  </si>
  <si>
    <t>پترول</t>
  </si>
  <si>
    <t>بوعلي</t>
  </si>
  <si>
    <t>نوري</t>
  </si>
  <si>
    <t>قرن</t>
  </si>
  <si>
    <t>تاپيكو</t>
  </si>
  <si>
    <t>شپلي</t>
  </si>
  <si>
    <t>شرنگي</t>
  </si>
  <si>
    <t>شپترو</t>
  </si>
  <si>
    <t>پارسان</t>
  </si>
  <si>
    <t>زاگرس</t>
  </si>
  <si>
    <t>شيراز</t>
  </si>
  <si>
    <t>شاراك</t>
  </si>
  <si>
    <t>شيران</t>
  </si>
  <si>
    <t>شلرد</t>
  </si>
  <si>
    <t>پارس</t>
  </si>
  <si>
    <t>پاكشو</t>
  </si>
  <si>
    <t>شفن</t>
  </si>
  <si>
    <t>جم پيلن</t>
  </si>
  <si>
    <t>شپديس</t>
  </si>
  <si>
    <t>وپترو</t>
  </si>
  <si>
    <t>شاملا</t>
  </si>
  <si>
    <t>جم</t>
  </si>
  <si>
    <t>شپاكسا</t>
  </si>
  <si>
    <t>شفارا</t>
  </si>
  <si>
    <t>شبصير</t>
  </si>
  <si>
    <t>كرماشا</t>
  </si>
  <si>
    <t>خراسان</t>
  </si>
  <si>
    <t>شصفها</t>
  </si>
  <si>
    <t>شوينده</t>
  </si>
  <si>
    <t>مارون</t>
  </si>
  <si>
    <t>شكربن</t>
  </si>
  <si>
    <t>شدوص</t>
  </si>
  <si>
    <t>شكبير</t>
  </si>
  <si>
    <t>شصدف</t>
  </si>
  <si>
    <t>غگيلا</t>
  </si>
  <si>
    <t>غبشهر</t>
  </si>
  <si>
    <t>غگل</t>
  </si>
  <si>
    <t>بهپاك</t>
  </si>
  <si>
    <t>وبشهر</t>
  </si>
  <si>
    <t>غزر</t>
  </si>
  <si>
    <t>غگرجي</t>
  </si>
  <si>
    <t>غبهنوش</t>
  </si>
  <si>
    <t>غسالم</t>
  </si>
  <si>
    <t>غشهد</t>
  </si>
  <si>
    <t>غپينو</t>
  </si>
  <si>
    <t>خودكفا</t>
  </si>
  <si>
    <t>غگلپا</t>
  </si>
  <si>
    <t>غدشت</t>
  </si>
  <si>
    <t>بركت</t>
  </si>
  <si>
    <t>شفا</t>
  </si>
  <si>
    <t>دلقما</t>
  </si>
  <si>
    <t>دتماد</t>
  </si>
  <si>
    <t>والبر</t>
  </si>
  <si>
    <t>دعبيد</t>
  </si>
  <si>
    <t>دسينا</t>
  </si>
  <si>
    <t>وپخش</t>
  </si>
  <si>
    <t>درازك</t>
  </si>
  <si>
    <t>دپارس</t>
  </si>
  <si>
    <t>تيپيكو</t>
  </si>
  <si>
    <t>دزهراوي</t>
  </si>
  <si>
    <t>دارو</t>
  </si>
  <si>
    <t>دكپسول</t>
  </si>
  <si>
    <t>دفرا</t>
  </si>
  <si>
    <t>درهآور</t>
  </si>
  <si>
    <t>دلر</t>
  </si>
  <si>
    <t>دامين</t>
  </si>
  <si>
    <t>دروز</t>
  </si>
  <si>
    <t>دسبحان</t>
  </si>
  <si>
    <t>دسبحا</t>
  </si>
  <si>
    <t>پخش</t>
  </si>
  <si>
    <t>دجابر</t>
  </si>
  <si>
    <t>آريان</t>
  </si>
  <si>
    <t>وبرق</t>
  </si>
  <si>
    <t>سرچشمه</t>
  </si>
  <si>
    <t>وخارزم</t>
  </si>
  <si>
    <t>وساپا</t>
  </si>
  <si>
    <t>وسپهر</t>
  </si>
  <si>
    <t>وساغربي</t>
  </si>
  <si>
    <t>وسلرستا</t>
  </si>
  <si>
    <t>وسكرد</t>
  </si>
  <si>
    <t>پرديس</t>
  </si>
  <si>
    <t>وصنعت</t>
  </si>
  <si>
    <t>صبا</t>
  </si>
  <si>
    <t>وسيستا</t>
  </si>
  <si>
    <t>واتي</t>
  </si>
  <si>
    <t>وكبهمن</t>
  </si>
  <si>
    <t>ومهان</t>
  </si>
  <si>
    <t>واعتبار</t>
  </si>
  <si>
    <t>وسهمدا</t>
  </si>
  <si>
    <t>وصنا</t>
  </si>
  <si>
    <t>وسگيلا</t>
  </si>
  <si>
    <t>وسپه</t>
  </si>
  <si>
    <t>وتوصا</t>
  </si>
  <si>
    <t>وتوسم</t>
  </si>
  <si>
    <t>وكادو</t>
  </si>
  <si>
    <t>وسبحان</t>
  </si>
  <si>
    <t>معيار</t>
  </si>
  <si>
    <t>وسكاب</t>
  </si>
  <si>
    <t>وبيمه</t>
  </si>
  <si>
    <t>گوهران</t>
  </si>
  <si>
    <t>سدبير</t>
  </si>
  <si>
    <t>وپويا</t>
  </si>
  <si>
    <t>وبهمن</t>
  </si>
  <si>
    <t>وسخراش</t>
  </si>
  <si>
    <t>سيتا</t>
  </si>
  <si>
    <t>سصوفي</t>
  </si>
  <si>
    <t>ساراب</t>
  </si>
  <si>
    <t>سفارس</t>
  </si>
  <si>
    <t>سپاها</t>
  </si>
  <si>
    <t>سشرق</t>
  </si>
  <si>
    <t>سشمال</t>
  </si>
  <si>
    <t>سمازن</t>
  </si>
  <si>
    <t>سخزر</t>
  </si>
  <si>
    <t>سخوز</t>
  </si>
  <si>
    <t>سيدكو</t>
  </si>
  <si>
    <t>سباقر</t>
  </si>
  <si>
    <t>سمتاز</t>
  </si>
  <si>
    <t>سرود</t>
  </si>
  <si>
    <t>سكرما</t>
  </si>
  <si>
    <t>ساروج</t>
  </si>
  <si>
    <t>سقاين</t>
  </si>
  <si>
    <t>ستران</t>
  </si>
  <si>
    <t>ساوه</t>
  </si>
  <si>
    <t>سجام</t>
  </si>
  <si>
    <t>سبزوا</t>
  </si>
  <si>
    <t>سخاش</t>
  </si>
  <si>
    <t>سدور</t>
  </si>
  <si>
    <t>اپال</t>
  </si>
  <si>
    <t>ومعادن</t>
  </si>
  <si>
    <t>كچاد</t>
  </si>
  <si>
    <t>كاما</t>
  </si>
  <si>
    <t>كگل</t>
  </si>
  <si>
    <t>تاصيكو</t>
  </si>
  <si>
    <t>كنور</t>
  </si>
  <si>
    <t>كروي</t>
  </si>
  <si>
    <t>كگهر</t>
  </si>
  <si>
    <t>كبافق</t>
  </si>
  <si>
    <t>كدما</t>
  </si>
  <si>
    <t>كاذر</t>
  </si>
  <si>
    <t>كخاك</t>
  </si>
  <si>
    <t>كگاز</t>
  </si>
  <si>
    <t>كرمان</t>
  </si>
  <si>
    <t>ثاميد</t>
  </si>
  <si>
    <t>ثمسكن</t>
  </si>
  <si>
    <t>وساخت</t>
  </si>
  <si>
    <t>وتوس</t>
  </si>
  <si>
    <t>ثباغ</t>
  </si>
  <si>
    <t>ثشاهد</t>
  </si>
  <si>
    <t>خفولا</t>
  </si>
  <si>
    <t>رمپنا</t>
  </si>
  <si>
    <t>رتكو</t>
  </si>
  <si>
    <t>تپولا</t>
  </si>
  <si>
    <t>بترانس</t>
  </si>
  <si>
    <t>بموتو</t>
  </si>
  <si>
    <t>بكام</t>
  </si>
  <si>
    <t>حفاري</t>
  </si>
  <si>
    <t>شساخت</t>
  </si>
  <si>
    <t>بپاس</t>
  </si>
  <si>
    <t>پارسيان</t>
  </si>
  <si>
    <t>ما</t>
  </si>
  <si>
    <t>آسيا</t>
  </si>
  <si>
    <t>ورازي</t>
  </si>
  <si>
    <t>ملت</t>
  </si>
  <si>
    <t>البرز</t>
  </si>
  <si>
    <t>وحكمت</t>
  </si>
  <si>
    <t>بساما</t>
  </si>
  <si>
    <t>اتكاي</t>
  </si>
  <si>
    <t>اتكام</t>
  </si>
  <si>
    <t>ودي</t>
  </si>
  <si>
    <t>دانا</t>
  </si>
  <si>
    <t>بخاور</t>
  </si>
  <si>
    <t>لوتوس</t>
  </si>
  <si>
    <t>تملت</t>
  </si>
  <si>
    <t>تنوين</t>
  </si>
  <si>
    <t>بورس</t>
  </si>
  <si>
    <t>امين</t>
  </si>
  <si>
    <t>تماوند</t>
  </si>
  <si>
    <t>انرژي3</t>
  </si>
  <si>
    <t>فرابورس</t>
  </si>
  <si>
    <t>كالا</t>
  </si>
  <si>
    <t>اميد</t>
  </si>
  <si>
    <t>بجهرم</t>
  </si>
  <si>
    <t>بپيوند</t>
  </si>
  <si>
    <t>بمپنا</t>
  </si>
  <si>
    <t>مبين</t>
  </si>
  <si>
    <t>بگيلان</t>
  </si>
  <si>
    <t>بفجر</t>
  </si>
  <si>
    <t>آبادا</t>
  </si>
  <si>
    <t>ونيرو</t>
  </si>
  <si>
    <t>دماوند</t>
  </si>
  <si>
    <t>افق</t>
  </si>
  <si>
    <t>پكرمان</t>
  </si>
  <si>
    <t>پيزد</t>
  </si>
  <si>
    <t>پتاير</t>
  </si>
  <si>
    <t>پلوله</t>
  </si>
  <si>
    <t>كلوند</t>
  </si>
  <si>
    <t>رانفور</t>
  </si>
  <si>
    <t>سپ</t>
  </si>
  <si>
    <t>پرداخت</t>
  </si>
  <si>
    <t>سيستم</t>
  </si>
  <si>
    <t>مداران</t>
  </si>
  <si>
    <t>رافزا</t>
  </si>
  <si>
    <t>اخابر</t>
  </si>
  <si>
    <t>همراه</t>
  </si>
  <si>
    <t>تايرا</t>
  </si>
  <si>
    <t>تمحركه</t>
  </si>
  <si>
    <t>تپمپي</t>
  </si>
  <si>
    <t>لبوتان</t>
  </si>
  <si>
    <t>لخانه</t>
  </si>
  <si>
    <t>وملي</t>
  </si>
  <si>
    <t>ولساپا</t>
  </si>
  <si>
    <t>ولپارس</t>
  </si>
  <si>
    <t>ولبهمن</t>
  </si>
  <si>
    <t>قشرين</t>
  </si>
  <si>
    <t>قيستو</t>
  </si>
  <si>
    <t>حكشتي</t>
  </si>
  <si>
    <t>حتايد</t>
  </si>
  <si>
    <t>حسينا</t>
  </si>
  <si>
    <t>فاما</t>
  </si>
  <si>
    <t>فاراك</t>
  </si>
  <si>
    <t>فجام</t>
  </si>
  <si>
    <t>كزغال</t>
  </si>
  <si>
    <t>كطبس</t>
  </si>
  <si>
    <t>كپرور</t>
  </si>
  <si>
    <t>كشرق</t>
  </si>
  <si>
    <t>جوين</t>
  </si>
  <si>
    <t>زپارس</t>
  </si>
  <si>
    <t>زگلدشت</t>
  </si>
  <si>
    <t>زفكا</t>
  </si>
  <si>
    <t>لپارس</t>
  </si>
  <si>
    <t>كماسه</t>
  </si>
  <si>
    <t>چخزر</t>
  </si>
  <si>
    <t>چفيبر</t>
  </si>
  <si>
    <t>گروه های نمادها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</si>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</sst>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 Light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/>
  </cellXfs>
  <cellStyles count="1">
    <cellStyle name="Normal" xfId="0" builtinId="0"/>
  </cellStyles>
  <dxfs count="140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tabSelected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</v>
      </c>
      <c r="C2" s="3">
        <v>21.411000000000001</v>
      </c>
      <c r="D2" s="3">
        <v>46.2</v>
      </c>
      <c r="E2" s="3">
        <v>14.772</v>
      </c>
      <c r="F2" s="3">
        <v>1486</v>
      </c>
      <c r="G2" s="3">
        <v>2160</v>
      </c>
      <c r="H2" s="3">
        <v>21.472000000000001</v>
      </c>
      <c r="I2" s="3">
        <v>18.727</v>
      </c>
      <c r="J2" s="3">
        <v>2352</v>
      </c>
      <c r="K2" s="3">
        <v>17.198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31</v>
      </c>
      <c r="O2" s="3">
        <v>12.5</v>
      </c>
      <c r="P2" s="3">
        <v>0.05</v>
      </c>
      <c r="Q2" s="3">
        <v>0.05</v>
      </c>
      <c r="R2" s="4"/>
    </row>
    <row r="3" spans="1:18" ht="19.5" x14ac:dyDescent="0.5">
      <c r="A3" s="2" t="s">
        <v>15</v>
      </c>
      <c r="B3" s="3" t="s">
        <v>17</v>
      </c>
      <c r="C3" s="3">
        <v>50.292000000000002</v>
      </c>
      <c r="D3" s="3">
        <v>39.6</v>
      </c>
      <c r="E3" s="3">
        <v>48.472000000000001</v>
      </c>
      <c r="F3" s="3">
        <v>1878</v>
      </c>
      <c r="G3" s="3">
        <v>787</v>
      </c>
      <c r="H3" s="3">
        <v>20.312999999999999</v>
      </c>
      <c r="I3" s="3">
        <v>47.981000000000002</v>
      </c>
      <c r="J3" s="3">
        <v>2961</v>
      </c>
      <c r="K3" s="3">
        <v>12.753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1.6</v>
      </c>
      <c r="N3" s="3">
        <v>3.6</v>
      </c>
      <c r="O3" s="3">
        <v>4.5</v>
      </c>
      <c r="P3" s="3">
        <v>1.03</v>
      </c>
      <c r="Q3" s="3">
        <v>1.03</v>
      </c>
      <c r="R3" s="4"/>
    </row>
    <row r="4" spans="1:18" ht="19.5" x14ac:dyDescent="0.5">
      <c r="A4" s="2" t="s">
        <v>15</v>
      </c>
      <c r="B4" s="3" t="s">
        <v>18</v>
      </c>
      <c r="C4" s="3">
        <v>3.1</v>
      </c>
      <c r="D4" s="3">
        <v>7.7</v>
      </c>
      <c r="E4" s="3">
        <v>2.3860000000000001</v>
      </c>
      <c r="F4" s="3">
        <v>525</v>
      </c>
      <c r="G4" s="3">
        <v>2507</v>
      </c>
      <c r="H4" s="3">
        <v>11.394</v>
      </c>
      <c r="I4" s="3">
        <v>3.0979999999999999</v>
      </c>
      <c r="J4" s="3">
        <v>656</v>
      </c>
      <c r="K4" s="3">
        <v>11.839</v>
      </c>
      <c r="L4" s="3" t="str">
        <f t="shared" si="0"/>
        <v>سرانه فروشنده بالاتر</v>
      </c>
      <c r="M4" s="3">
        <v>1</v>
      </c>
      <c r="N4" s="3">
        <v>23</v>
      </c>
      <c r="O4" s="3">
        <v>0</v>
      </c>
      <c r="P4" s="3">
        <v>-1.76</v>
      </c>
      <c r="Q4" s="3">
        <v>-2.66</v>
      </c>
      <c r="R4" s="4"/>
    </row>
    <row r="5" spans="1:18" ht="19.5" x14ac:dyDescent="0.5">
      <c r="A5" s="2" t="s">
        <v>15</v>
      </c>
      <c r="B5" s="3" t="s">
        <v>19</v>
      </c>
      <c r="C5" s="3">
        <v>0.98199999999999998</v>
      </c>
      <c r="D5" s="3">
        <v>3.9</v>
      </c>
      <c r="E5" s="3">
        <v>0.311</v>
      </c>
      <c r="F5" s="3">
        <v>100</v>
      </c>
      <c r="G5" s="3">
        <v>3986</v>
      </c>
      <c r="H5" s="3">
        <v>12.396000000000001</v>
      </c>
      <c r="I5" s="3">
        <v>0.41799999999999998</v>
      </c>
      <c r="J5" s="3">
        <v>123</v>
      </c>
      <c r="K5" s="3">
        <v>13.545999999999999</v>
      </c>
      <c r="L5" s="3" t="str">
        <f t="shared" si="0"/>
        <v>سرانه فروشنده بالاتر</v>
      </c>
      <c r="M5" s="3">
        <v>1.1000000000000001</v>
      </c>
      <c r="N5" s="3">
        <v>68.2</v>
      </c>
      <c r="O5" s="3">
        <v>57.4</v>
      </c>
      <c r="P5" s="3">
        <v>0.03</v>
      </c>
      <c r="Q5" s="3">
        <v>-1.59</v>
      </c>
      <c r="R5" s="4"/>
    </row>
    <row r="6" spans="1:18" ht="19.5" x14ac:dyDescent="0.5">
      <c r="A6" s="2" t="s">
        <v>15</v>
      </c>
      <c r="B6" s="3" t="s">
        <v>20</v>
      </c>
      <c r="C6" s="3">
        <v>2.4470000000000001</v>
      </c>
      <c r="D6" s="3">
        <v>2.8</v>
      </c>
      <c r="E6" s="3">
        <v>1.5509999999999999</v>
      </c>
      <c r="F6" s="3">
        <v>196</v>
      </c>
      <c r="G6" s="3">
        <v>1131</v>
      </c>
      <c r="H6" s="3">
        <v>8.9499999999999993</v>
      </c>
      <c r="I6" s="3">
        <v>1.833</v>
      </c>
      <c r="J6" s="3">
        <v>160</v>
      </c>
      <c r="K6" s="3">
        <v>12.957000000000001</v>
      </c>
      <c r="L6" s="3" t="str">
        <f t="shared" si="0"/>
        <v>سرانه فروشنده بالاتر</v>
      </c>
      <c r="M6" s="3">
        <v>1.4</v>
      </c>
      <c r="N6" s="3">
        <v>36.6</v>
      </c>
      <c r="O6" s="3">
        <v>25.1</v>
      </c>
      <c r="P6" s="3">
        <v>-0.09</v>
      </c>
      <c r="Q6" s="3">
        <v>-0.71</v>
      </c>
      <c r="R6" s="4"/>
    </row>
    <row r="7" spans="1:18" ht="19.5" x14ac:dyDescent="0.5">
      <c r="A7" s="2" t="s">
        <v>15</v>
      </c>
      <c r="B7" s="3" t="s">
        <v>21</v>
      </c>
      <c r="C7" s="3">
        <v>1.83</v>
      </c>
      <c r="D7" s="3">
        <v>2.6</v>
      </c>
      <c r="E7" s="3">
        <v>0.97599999999999998</v>
      </c>
      <c r="F7" s="3">
        <v>141</v>
      </c>
      <c r="G7" s="3">
        <v>1427</v>
      </c>
      <c r="H7" s="3">
        <v>9.8780000000000001</v>
      </c>
      <c r="I7" s="3">
        <v>1.81</v>
      </c>
      <c r="J7" s="3">
        <v>204</v>
      </c>
      <c r="K7" s="3">
        <v>12.661</v>
      </c>
      <c r="L7" s="3" t="str">
        <f t="shared" si="0"/>
        <v>سرانه فروشنده بالاتر</v>
      </c>
      <c r="M7" s="3">
        <v>1.3</v>
      </c>
      <c r="N7" s="3">
        <v>46.6</v>
      </c>
      <c r="O7" s="3">
        <v>1</v>
      </c>
      <c r="P7" s="3">
        <v>-0.28000000000000003</v>
      </c>
      <c r="Q7" s="3">
        <v>0.21</v>
      </c>
      <c r="R7" s="4"/>
    </row>
    <row r="8" spans="1:18" ht="19.5" x14ac:dyDescent="0.5">
      <c r="A8" s="2" t="s">
        <v>15</v>
      </c>
      <c r="B8" s="3" t="s">
        <v>22</v>
      </c>
      <c r="C8" s="3">
        <v>1.464</v>
      </c>
      <c r="D8" s="3">
        <v>2.2000000000000002</v>
      </c>
      <c r="E8" s="3">
        <v>0.84899999999999998</v>
      </c>
      <c r="F8" s="3">
        <v>159</v>
      </c>
      <c r="G8" s="3">
        <v>1532</v>
      </c>
      <c r="H8" s="3">
        <v>8.18</v>
      </c>
      <c r="I8" s="3">
        <v>1.264</v>
      </c>
      <c r="J8" s="3">
        <v>227</v>
      </c>
      <c r="K8" s="3">
        <v>8.5310000000000006</v>
      </c>
      <c r="L8" s="3" t="str">
        <f t="shared" si="0"/>
        <v>سرانه فروشنده بالاتر</v>
      </c>
      <c r="M8" s="3">
        <v>1</v>
      </c>
      <c r="N8" s="3">
        <v>42</v>
      </c>
      <c r="O8" s="3">
        <v>13.6</v>
      </c>
      <c r="P8" s="3">
        <v>-0.2</v>
      </c>
      <c r="Q8" s="3">
        <v>-0.98</v>
      </c>
      <c r="R8" s="4"/>
    </row>
    <row r="9" spans="1:18" ht="19.5" x14ac:dyDescent="0.5">
      <c r="A9" s="2" t="s">
        <v>15</v>
      </c>
      <c r="B9" s="3" t="s">
        <v>23</v>
      </c>
      <c r="C9" s="3">
        <v>0.33</v>
      </c>
      <c r="D9" s="3">
        <v>1.6</v>
      </c>
      <c r="E9" s="3">
        <v>8.1000000000000003E-2</v>
      </c>
      <c r="F9" s="3">
        <v>34</v>
      </c>
      <c r="G9" s="3">
        <v>4720</v>
      </c>
      <c r="H9" s="3">
        <v>11.244999999999999</v>
      </c>
      <c r="I9" s="3">
        <v>0.27600000000000002</v>
      </c>
      <c r="J9" s="3">
        <v>125</v>
      </c>
      <c r="K9" s="3">
        <v>10.422000000000001</v>
      </c>
      <c r="L9" s="3" t="str">
        <f t="shared" si="0"/>
        <v>سرانه خریدار بالاتر</v>
      </c>
      <c r="M9" s="3">
        <v>1.1000000000000001</v>
      </c>
      <c r="N9" s="3">
        <v>75.5</v>
      </c>
      <c r="O9" s="3">
        <v>16.399999999999999</v>
      </c>
      <c r="P9" s="3">
        <v>0.7</v>
      </c>
      <c r="Q9" s="3">
        <v>2.41</v>
      </c>
      <c r="R9" s="4"/>
    </row>
    <row r="10" spans="1:18" ht="19.5" x14ac:dyDescent="0.5">
      <c r="A10" s="2" t="s">
        <v>15</v>
      </c>
      <c r="B10" s="3" t="s">
        <v>24</v>
      </c>
      <c r="C10" s="3">
        <v>0.19600000000000001</v>
      </c>
      <c r="D10" s="3">
        <v>1.5</v>
      </c>
      <c r="E10" s="3">
        <v>8.2000000000000003E-2</v>
      </c>
      <c r="F10" s="3">
        <v>80</v>
      </c>
      <c r="G10" s="3">
        <v>7691</v>
      </c>
      <c r="H10" s="3">
        <v>7.883</v>
      </c>
      <c r="I10" s="3">
        <v>0.157</v>
      </c>
      <c r="J10" s="3">
        <v>124</v>
      </c>
      <c r="K10" s="3">
        <v>9.7379999999999995</v>
      </c>
      <c r="L10" s="3" t="str">
        <f t="shared" si="0"/>
        <v>سرانه فروشنده بالاتر</v>
      </c>
      <c r="M10" s="3">
        <v>1.2</v>
      </c>
      <c r="N10" s="3">
        <v>58.3</v>
      </c>
      <c r="O10" s="3">
        <v>19.7</v>
      </c>
      <c r="P10" s="3">
        <v>-0.44</v>
      </c>
      <c r="Q10" s="3">
        <v>-4.21</v>
      </c>
      <c r="R10" s="4"/>
    </row>
    <row r="11" spans="1:18" ht="19.5" x14ac:dyDescent="0.5">
      <c r="A11" s="2" t="s">
        <v>15</v>
      </c>
      <c r="B11" s="3" t="s">
        <v>25</v>
      </c>
      <c r="C11" s="3">
        <v>0.28199999999999997</v>
      </c>
      <c r="D11" s="3">
        <v>0.6</v>
      </c>
      <c r="E11" s="3">
        <v>2E-3</v>
      </c>
      <c r="F11" s="3">
        <v>4</v>
      </c>
      <c r="G11" s="3">
        <v>2072</v>
      </c>
      <c r="H11" s="3">
        <v>1.036</v>
      </c>
      <c r="I11" s="3">
        <v>0.27700000000000002</v>
      </c>
      <c r="J11" s="3">
        <v>6</v>
      </c>
      <c r="K11" s="3">
        <v>95.656999999999996</v>
      </c>
      <c r="L11" s="3" t="str">
        <f t="shared" si="0"/>
        <v>سرانه فروشنده بالاتر</v>
      </c>
      <c r="M11" s="3">
        <v>92.3</v>
      </c>
      <c r="N11" s="3">
        <v>99.2</v>
      </c>
      <c r="O11" s="3">
        <v>1.7</v>
      </c>
      <c r="P11" s="3">
        <v>-1.47</v>
      </c>
      <c r="Q11" s="3">
        <v>-5</v>
      </c>
      <c r="R11" s="4"/>
    </row>
    <row r="12" spans="1:18" ht="19.5" x14ac:dyDescent="0.5">
      <c r="A12" s="2" t="s">
        <v>15</v>
      </c>
      <c r="B12" s="3" t="s">
        <v>26</v>
      </c>
      <c r="C12" s="3">
        <v>3.5000000000000003E-2</v>
      </c>
      <c r="D12" s="3">
        <v>0.3</v>
      </c>
      <c r="E12" s="3">
        <v>3.3000000000000002E-2</v>
      </c>
      <c r="F12" s="3">
        <v>29</v>
      </c>
      <c r="G12" s="3">
        <v>10281</v>
      </c>
      <c r="H12" s="3">
        <v>11.699</v>
      </c>
      <c r="I12" s="3">
        <v>3.5000000000000003E-2</v>
      </c>
      <c r="J12" s="3">
        <v>49</v>
      </c>
      <c r="K12" s="3">
        <v>7.3440000000000003</v>
      </c>
      <c r="L12" s="3" t="str">
        <f t="shared" si="0"/>
        <v>سرانه خریدار بالاتر</v>
      </c>
      <c r="M12" s="3">
        <v>1.6</v>
      </c>
      <c r="N12" s="3">
        <v>3.9</v>
      </c>
      <c r="O12" s="3">
        <v>0</v>
      </c>
      <c r="P12" s="3">
        <v>-0.41</v>
      </c>
      <c r="Q12" s="3">
        <v>-5</v>
      </c>
      <c r="R12" s="4"/>
    </row>
  </sheetData>
  <conditionalFormatting sqref="P2:Q12">
    <cfRule type="cellIs" dxfId="139" priority="3" operator="lessThan">
      <formula>0</formula>
    </cfRule>
    <cfRule type="cellIs" dxfId="138" priority="4" operator="greaterThan">
      <formula>0</formula>
    </cfRule>
  </conditionalFormatting>
  <conditionalFormatting sqref="L2:M12">
    <cfRule type="expression" dxfId="137" priority="1">
      <formula>($L2)="سرانه فروشنده بالاتر"</formula>
    </cfRule>
    <cfRule type="expression" dxfId="136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</v>
      </c>
      <c r="C2" s="3">
        <v>783.60299999999995</v>
      </c>
      <c r="D2" s="3">
        <v>150.30000000000001</v>
      </c>
      <c r="E2" s="3">
        <v>653.10299999999995</v>
      </c>
      <c r="F2" s="3">
        <v>7076</v>
      </c>
      <c r="G2" s="3">
        <v>191</v>
      </c>
      <c r="H2" s="3">
        <v>17.629000000000001</v>
      </c>
      <c r="I2" s="3">
        <v>769.88699999999994</v>
      </c>
      <c r="J2" s="3">
        <v>3516</v>
      </c>
      <c r="K2" s="3">
        <v>41.823</v>
      </c>
      <c r="L2" s="3" t="str">
        <f>IF((H2&gt;K2),"سرانه خریدار بالاتر","سرانه فروشنده بالاتر")</f>
        <v>سرانه فروشنده بالاتر</v>
      </c>
      <c r="M2" s="3">
        <v>2.4</v>
      </c>
      <c r="N2" s="3">
        <v>16.600000000000001</v>
      </c>
      <c r="O2" s="3">
        <v>1.7</v>
      </c>
      <c r="P2" s="3">
        <v>-4.53</v>
      </c>
      <c r="Q2" s="3">
        <v>-4.9800000000000004</v>
      </c>
      <c r="R2" s="4"/>
    </row>
    <row r="3" spans="1:18" ht="19.5" x14ac:dyDescent="0.5">
      <c r="A3" s="2" t="s">
        <v>15</v>
      </c>
      <c r="B3" s="3" t="s">
        <v>28</v>
      </c>
      <c r="C3" s="3">
        <v>642.83900000000006</v>
      </c>
      <c r="D3" s="3">
        <v>117.1</v>
      </c>
      <c r="E3" s="3">
        <v>367.28899999999999</v>
      </c>
      <c r="F3" s="3">
        <v>5798</v>
      </c>
      <c r="G3" s="3">
        <v>182</v>
      </c>
      <c r="H3" s="3">
        <v>11.529</v>
      </c>
      <c r="I3" s="3">
        <v>631.78099999999995</v>
      </c>
      <c r="J3" s="3">
        <v>3382</v>
      </c>
      <c r="K3" s="3">
        <v>33.999000000000002</v>
      </c>
      <c r="L3" s="3" t="str">
        <f t="shared" ref="L3:L17" si="0">IF((H3&gt;K3),"سرانه خریدار بالاتر","سرانه فروشنده بالاتر")</f>
        <v>سرانه فروشنده بالاتر</v>
      </c>
      <c r="M3" s="3">
        <v>2.9</v>
      </c>
      <c r="N3" s="3">
        <v>42.8</v>
      </c>
      <c r="O3" s="3">
        <v>1.7</v>
      </c>
      <c r="P3" s="3">
        <v>-4.76</v>
      </c>
      <c r="Q3" s="3">
        <v>-4.97</v>
      </c>
      <c r="R3" s="4"/>
    </row>
    <row r="4" spans="1:18" ht="19.5" x14ac:dyDescent="0.5">
      <c r="A4" s="2" t="s">
        <v>15</v>
      </c>
      <c r="B4" s="3" t="s">
        <v>29</v>
      </c>
      <c r="C4" s="3">
        <v>169.119</v>
      </c>
      <c r="D4" s="3">
        <v>36.4</v>
      </c>
      <c r="E4" s="3">
        <v>149.01599999999999</v>
      </c>
      <c r="F4" s="3">
        <v>2349</v>
      </c>
      <c r="G4" s="3">
        <v>215</v>
      </c>
      <c r="H4" s="3">
        <v>13.638999999999999</v>
      </c>
      <c r="I4" s="3">
        <v>168.119</v>
      </c>
      <c r="J4" s="3">
        <v>1181</v>
      </c>
      <c r="K4" s="3">
        <v>30.606000000000002</v>
      </c>
      <c r="L4" s="3" t="str">
        <f t="shared" si="0"/>
        <v>سرانه فروشنده بالاتر</v>
      </c>
      <c r="M4" s="3">
        <v>2.2000000000000002</v>
      </c>
      <c r="N4" s="3">
        <v>11.8</v>
      </c>
      <c r="O4" s="3">
        <v>0.5</v>
      </c>
      <c r="P4" s="3">
        <v>-4.7300000000000004</v>
      </c>
      <c r="Q4" s="3">
        <v>-5</v>
      </c>
      <c r="R4" s="4"/>
    </row>
    <row r="5" spans="1:18" ht="19.5" x14ac:dyDescent="0.5">
      <c r="A5" s="2" t="s">
        <v>15</v>
      </c>
      <c r="B5" s="3" t="s">
        <v>30</v>
      </c>
      <c r="C5" s="3">
        <v>28.152999999999999</v>
      </c>
      <c r="D5" s="3">
        <v>21.1</v>
      </c>
      <c r="E5" s="3">
        <v>25.753</v>
      </c>
      <c r="F5" s="3">
        <v>729</v>
      </c>
      <c r="G5" s="3">
        <v>748</v>
      </c>
      <c r="H5" s="3">
        <v>26.423999999999999</v>
      </c>
      <c r="I5" s="3">
        <v>27.853000000000002</v>
      </c>
      <c r="J5" s="3">
        <v>734</v>
      </c>
      <c r="K5" s="3">
        <v>28.384</v>
      </c>
      <c r="L5" s="3" t="str">
        <f t="shared" si="0"/>
        <v>سرانه فروشنده بالاتر</v>
      </c>
      <c r="M5" s="3">
        <v>1.1000000000000001</v>
      </c>
      <c r="N5" s="3">
        <v>8.5</v>
      </c>
      <c r="O5" s="3">
        <v>1</v>
      </c>
      <c r="P5" s="3">
        <v>-4.83</v>
      </c>
      <c r="Q5" s="3">
        <v>-4.96</v>
      </c>
      <c r="R5" s="4"/>
    </row>
    <row r="6" spans="1:18" ht="19.5" x14ac:dyDescent="0.5">
      <c r="A6" s="2" t="s">
        <v>15</v>
      </c>
      <c r="B6" s="3" t="s">
        <v>31</v>
      </c>
      <c r="C6" s="3">
        <v>105.038</v>
      </c>
      <c r="D6" s="3">
        <v>13</v>
      </c>
      <c r="E6" s="3">
        <v>80.765000000000001</v>
      </c>
      <c r="F6" s="3">
        <v>1236</v>
      </c>
      <c r="G6" s="3">
        <v>123</v>
      </c>
      <c r="H6" s="3">
        <v>8.0370000000000008</v>
      </c>
      <c r="I6" s="3">
        <v>102.83799999999999</v>
      </c>
      <c r="J6" s="3">
        <v>405</v>
      </c>
      <c r="K6" s="3">
        <v>31.231999999999999</v>
      </c>
      <c r="L6" s="3" t="str">
        <f t="shared" si="0"/>
        <v>سرانه فروشنده بالاتر</v>
      </c>
      <c r="M6" s="3">
        <v>3.9</v>
      </c>
      <c r="N6" s="3">
        <v>23.1</v>
      </c>
      <c r="O6" s="3">
        <v>2</v>
      </c>
      <c r="P6" s="3">
        <v>-4.7699999999999996</v>
      </c>
      <c r="Q6" s="3">
        <v>-5</v>
      </c>
      <c r="R6" s="4"/>
    </row>
    <row r="7" spans="1:18" ht="19.5" x14ac:dyDescent="0.5">
      <c r="A7" s="2" t="s">
        <v>15</v>
      </c>
      <c r="B7" s="3" t="s">
        <v>32</v>
      </c>
      <c r="C7" s="3">
        <v>22.507000000000001</v>
      </c>
      <c r="D7" s="3">
        <v>10.6</v>
      </c>
      <c r="E7" s="3">
        <v>7.5220000000000002</v>
      </c>
      <c r="F7" s="3">
        <v>301</v>
      </c>
      <c r="G7" s="3">
        <v>471</v>
      </c>
      <c r="H7" s="3">
        <v>11.77</v>
      </c>
      <c r="I7" s="3">
        <v>14.414</v>
      </c>
      <c r="J7" s="3">
        <v>409</v>
      </c>
      <c r="K7" s="3">
        <v>16.599</v>
      </c>
      <c r="L7" s="3" t="str">
        <f t="shared" si="0"/>
        <v>سرانه فروشنده بالاتر</v>
      </c>
      <c r="M7" s="3">
        <v>1.4</v>
      </c>
      <c r="N7" s="3">
        <v>66.5</v>
      </c>
      <c r="O7" s="3">
        <v>35.9</v>
      </c>
      <c r="P7" s="3">
        <v>-4.8499999999999996</v>
      </c>
      <c r="Q7" s="3">
        <v>-4.8499999999999996</v>
      </c>
      <c r="R7" s="4"/>
    </row>
    <row r="8" spans="1:18" ht="19.5" x14ac:dyDescent="0.5">
      <c r="A8" s="2" t="s">
        <v>15</v>
      </c>
      <c r="B8" s="3" t="s">
        <v>33</v>
      </c>
      <c r="C8" s="3">
        <v>19.178999999999998</v>
      </c>
      <c r="D8" s="3">
        <v>8.8000000000000007</v>
      </c>
      <c r="E8" s="3">
        <v>16.152000000000001</v>
      </c>
      <c r="F8" s="3">
        <v>258</v>
      </c>
      <c r="G8" s="3">
        <v>461</v>
      </c>
      <c r="H8" s="3">
        <v>28.861000000000001</v>
      </c>
      <c r="I8" s="3">
        <v>19.178999999999998</v>
      </c>
      <c r="J8" s="3">
        <v>303</v>
      </c>
      <c r="K8" s="3">
        <v>29.18</v>
      </c>
      <c r="L8" s="3" t="str">
        <f t="shared" si="0"/>
        <v>سرانه فروشنده بالاتر</v>
      </c>
      <c r="M8" s="3">
        <v>1</v>
      </c>
      <c r="N8" s="3">
        <v>15.7</v>
      </c>
      <c r="O8" s="3">
        <v>0</v>
      </c>
      <c r="P8" s="3">
        <v>-2.93</v>
      </c>
      <c r="Q8" s="3">
        <v>-2.99</v>
      </c>
      <c r="R8" s="4"/>
    </row>
    <row r="9" spans="1:18" ht="19.5" x14ac:dyDescent="0.5">
      <c r="A9" s="2" t="s">
        <v>15</v>
      </c>
      <c r="B9" s="3" t="s">
        <v>34</v>
      </c>
      <c r="C9" s="3">
        <v>7.0359999999999996</v>
      </c>
      <c r="D9" s="3">
        <v>2.2999999999999998</v>
      </c>
      <c r="E9" s="3">
        <v>7.0359999999999996</v>
      </c>
      <c r="F9" s="3">
        <v>144</v>
      </c>
      <c r="G9" s="3">
        <v>330</v>
      </c>
      <c r="H9" s="3">
        <v>16.123999999999999</v>
      </c>
      <c r="I9" s="3">
        <v>7.016</v>
      </c>
      <c r="J9" s="3">
        <v>233</v>
      </c>
      <c r="K9" s="3">
        <v>9.9369999999999994</v>
      </c>
      <c r="L9" s="3" t="str">
        <f t="shared" si="0"/>
        <v>سرانه خریدار بالاتر</v>
      </c>
      <c r="M9" s="3">
        <v>1.6</v>
      </c>
      <c r="N9" s="3">
        <v>0</v>
      </c>
      <c r="O9" s="3">
        <v>0.2</v>
      </c>
      <c r="P9" s="3">
        <v>-0.6</v>
      </c>
      <c r="Q9" s="3">
        <v>-1.17</v>
      </c>
      <c r="R9" s="4"/>
    </row>
    <row r="10" spans="1:18" ht="19.5" x14ac:dyDescent="0.5">
      <c r="A10" s="2" t="s">
        <v>15</v>
      </c>
      <c r="B10" s="3" t="s">
        <v>35</v>
      </c>
      <c r="C10" s="3">
        <v>10.922000000000001</v>
      </c>
      <c r="D10" s="3">
        <v>2.2999999999999998</v>
      </c>
      <c r="E10" s="3">
        <v>9.4220000000000006</v>
      </c>
      <c r="F10" s="3">
        <v>240</v>
      </c>
      <c r="G10" s="3">
        <v>210</v>
      </c>
      <c r="H10" s="3">
        <v>8.2439999999999998</v>
      </c>
      <c r="I10" s="3">
        <v>10.922000000000001</v>
      </c>
      <c r="J10" s="3">
        <v>172</v>
      </c>
      <c r="K10" s="3">
        <v>13.335000000000001</v>
      </c>
      <c r="L10" s="3" t="str">
        <f t="shared" si="0"/>
        <v>سرانه فروشنده بالاتر</v>
      </c>
      <c r="M10" s="3">
        <v>1.6</v>
      </c>
      <c r="N10" s="3">
        <v>13.7</v>
      </c>
      <c r="O10" s="3">
        <v>0</v>
      </c>
      <c r="P10" s="3">
        <v>-5</v>
      </c>
      <c r="Q10" s="3">
        <v>-5</v>
      </c>
      <c r="R10" s="4"/>
    </row>
    <row r="11" spans="1:18" ht="19.5" x14ac:dyDescent="0.5">
      <c r="A11" s="2" t="s">
        <v>15</v>
      </c>
      <c r="B11" s="3" t="s">
        <v>36</v>
      </c>
      <c r="C11" s="3">
        <v>5.6669999999999998</v>
      </c>
      <c r="D11" s="3">
        <v>1.4</v>
      </c>
      <c r="E11" s="3">
        <v>4.4669999999999996</v>
      </c>
      <c r="F11" s="3">
        <v>94</v>
      </c>
      <c r="G11" s="3">
        <v>243</v>
      </c>
      <c r="H11" s="3">
        <v>11.548</v>
      </c>
      <c r="I11" s="3">
        <v>5.6669999999999998</v>
      </c>
      <c r="J11" s="3">
        <v>138</v>
      </c>
      <c r="K11" s="3">
        <v>9.9789999999999992</v>
      </c>
      <c r="L11" s="3" t="str">
        <f t="shared" si="0"/>
        <v>سرانه خریدار بالاتر</v>
      </c>
      <c r="M11" s="3">
        <v>1.2</v>
      </c>
      <c r="N11" s="3">
        <v>21.1</v>
      </c>
      <c r="O11" s="3">
        <v>0</v>
      </c>
      <c r="P11" s="3">
        <v>-4.95</v>
      </c>
      <c r="Q11" s="3">
        <v>-4.99</v>
      </c>
      <c r="R11" s="4"/>
    </row>
    <row r="12" spans="1:18" ht="19.5" x14ac:dyDescent="0.5">
      <c r="A12" s="2" t="s">
        <v>15</v>
      </c>
      <c r="B12" s="3" t="s">
        <v>37</v>
      </c>
      <c r="C12" s="3">
        <v>0.123</v>
      </c>
      <c r="D12" s="3">
        <v>0.5</v>
      </c>
      <c r="E12" s="3">
        <v>0.113</v>
      </c>
      <c r="F12" s="3">
        <v>63</v>
      </c>
      <c r="G12" s="3">
        <v>3955</v>
      </c>
      <c r="H12" s="3">
        <v>7.0940000000000003</v>
      </c>
      <c r="I12" s="3">
        <v>8.1000000000000003E-2</v>
      </c>
      <c r="J12" s="3">
        <v>60</v>
      </c>
      <c r="K12" s="3">
        <v>5.3390000000000004</v>
      </c>
      <c r="L12" s="3" t="str">
        <f t="shared" si="0"/>
        <v>سرانه خریدار بالاتر</v>
      </c>
      <c r="M12" s="3">
        <v>1.3</v>
      </c>
      <c r="N12" s="3">
        <v>8.1</v>
      </c>
      <c r="O12" s="3">
        <v>33.6</v>
      </c>
      <c r="P12" s="3">
        <v>-1.1100000000000001</v>
      </c>
      <c r="Q12" s="3">
        <v>-4.71</v>
      </c>
      <c r="R12" s="4"/>
    </row>
    <row r="13" spans="1:18" ht="19.5" x14ac:dyDescent="0.5">
      <c r="A13" s="2" t="s">
        <v>15</v>
      </c>
      <c r="B13" s="3" t="s">
        <v>38</v>
      </c>
      <c r="C13" s="3">
        <v>9.2999999999999999E-2</v>
      </c>
      <c r="D13" s="3">
        <v>0.5</v>
      </c>
      <c r="E13" s="3">
        <v>9.2999999999999999E-2</v>
      </c>
      <c r="F13" s="3">
        <v>5</v>
      </c>
      <c r="G13" s="3">
        <v>5005</v>
      </c>
      <c r="H13" s="3">
        <v>93.093000000000004</v>
      </c>
      <c r="I13" s="3">
        <v>9.2999999999999999E-2</v>
      </c>
      <c r="J13" s="3">
        <v>6</v>
      </c>
      <c r="K13" s="3">
        <v>77.578000000000003</v>
      </c>
      <c r="L13" s="3" t="str">
        <f t="shared" si="0"/>
        <v>سرانه خریدار بالاتر</v>
      </c>
      <c r="M13" s="3">
        <v>1.2</v>
      </c>
      <c r="N13" s="3">
        <v>0</v>
      </c>
      <c r="O13" s="3">
        <v>0</v>
      </c>
      <c r="P13" s="3">
        <v>-1.61</v>
      </c>
      <c r="Q13" s="3">
        <v>-4.99</v>
      </c>
      <c r="R13" s="4"/>
    </row>
    <row r="14" spans="1:18" ht="19.5" x14ac:dyDescent="0.5">
      <c r="A14" s="2" t="s">
        <v>15</v>
      </c>
      <c r="B14" s="3" t="s">
        <v>39</v>
      </c>
      <c r="C14" s="3">
        <v>0.97899999999999998</v>
      </c>
      <c r="D14" s="3">
        <v>0.4</v>
      </c>
      <c r="E14" s="3">
        <v>0.47899999999999998</v>
      </c>
      <c r="F14" s="3">
        <v>91</v>
      </c>
      <c r="G14" s="3">
        <v>398</v>
      </c>
      <c r="H14" s="3">
        <v>2.0950000000000002</v>
      </c>
      <c r="I14" s="3">
        <v>0.97899999999999998</v>
      </c>
      <c r="J14" s="3">
        <v>11</v>
      </c>
      <c r="K14" s="3">
        <v>35.421999999999997</v>
      </c>
      <c r="L14" s="3" t="str">
        <f t="shared" si="0"/>
        <v>سرانه فروشنده بالاتر</v>
      </c>
      <c r="M14" s="3">
        <v>16.899999999999999</v>
      </c>
      <c r="N14" s="3">
        <v>51</v>
      </c>
      <c r="O14" s="3">
        <v>0</v>
      </c>
      <c r="P14" s="3">
        <v>-1.46</v>
      </c>
      <c r="Q14" s="3">
        <v>-5</v>
      </c>
      <c r="R14" s="4"/>
    </row>
    <row r="15" spans="1:18" ht="19.5" x14ac:dyDescent="0.5">
      <c r="A15" s="2" t="s">
        <v>15</v>
      </c>
      <c r="B15" s="3" t="s">
        <v>40</v>
      </c>
      <c r="C15" s="3">
        <v>0.13500000000000001</v>
      </c>
      <c r="D15" s="3">
        <v>0.2</v>
      </c>
      <c r="E15" s="3">
        <v>0.13500000000000001</v>
      </c>
      <c r="F15" s="3">
        <v>61</v>
      </c>
      <c r="G15" s="3">
        <v>1468</v>
      </c>
      <c r="H15" s="3">
        <v>3.2490000000000001</v>
      </c>
      <c r="I15" s="3">
        <v>0.13500000000000001</v>
      </c>
      <c r="J15" s="3">
        <v>8</v>
      </c>
      <c r="K15" s="3">
        <v>24.773</v>
      </c>
      <c r="L15" s="3" t="str">
        <f t="shared" si="0"/>
        <v>سرانه فروشنده بالاتر</v>
      </c>
      <c r="M15" s="3">
        <v>7.6</v>
      </c>
      <c r="N15" s="3">
        <v>0</v>
      </c>
      <c r="O15" s="3">
        <v>0</v>
      </c>
      <c r="P15" s="3">
        <v>-1.34</v>
      </c>
      <c r="Q15" s="3">
        <v>-9.9499999999999993</v>
      </c>
      <c r="R15" s="4"/>
    </row>
    <row r="16" spans="1:18" ht="19.5" x14ac:dyDescent="0.5">
      <c r="A16" s="2" t="s">
        <v>15</v>
      </c>
      <c r="B16" s="3" t="s">
        <v>41</v>
      </c>
      <c r="C16" s="3">
        <v>8.5999999999999993E-2</v>
      </c>
      <c r="D16" s="3">
        <v>0.1</v>
      </c>
      <c r="E16" s="3">
        <v>5.2999999999999999E-2</v>
      </c>
      <c r="F16" s="3">
        <v>2</v>
      </c>
      <c r="G16" s="3">
        <v>1463</v>
      </c>
      <c r="H16" s="3">
        <v>38.770000000000003</v>
      </c>
      <c r="I16" s="3">
        <v>8.5999999999999993E-2</v>
      </c>
      <c r="J16" s="3">
        <v>3</v>
      </c>
      <c r="K16" s="3">
        <v>41.939</v>
      </c>
      <c r="L16" s="3" t="str">
        <f t="shared" si="0"/>
        <v>سرانه فروشنده بالاتر</v>
      </c>
      <c r="M16" s="3">
        <v>1.1000000000000001</v>
      </c>
      <c r="N16" s="3">
        <v>38.200000000000003</v>
      </c>
      <c r="O16" s="3">
        <v>0</v>
      </c>
      <c r="P16" s="3">
        <v>-0.48</v>
      </c>
      <c r="Q16" s="3">
        <v>-4.97</v>
      </c>
      <c r="R16" s="4"/>
    </row>
    <row r="17" spans="1:18" ht="19.5" x14ac:dyDescent="0.5">
      <c r="A17" s="2" t="s">
        <v>15</v>
      </c>
      <c r="B17" s="3" t="s">
        <v>42</v>
      </c>
      <c r="C17" s="3">
        <v>1.4999999999999999E-2</v>
      </c>
      <c r="D17" s="3">
        <v>0.1</v>
      </c>
      <c r="E17" s="3">
        <v>1.4999999999999999E-2</v>
      </c>
      <c r="F17" s="3">
        <v>17</v>
      </c>
      <c r="G17" s="3">
        <v>5681</v>
      </c>
      <c r="H17" s="3">
        <v>5.0129999999999999</v>
      </c>
      <c r="I17" s="3">
        <v>1.4999999999999999E-2</v>
      </c>
      <c r="J17" s="3">
        <v>1</v>
      </c>
      <c r="K17" s="3">
        <v>85.215000000000003</v>
      </c>
      <c r="L17" s="3" t="str">
        <f t="shared" si="0"/>
        <v>سرانه فروشنده بالاتر</v>
      </c>
      <c r="M17" s="3">
        <v>17</v>
      </c>
      <c r="N17" s="3">
        <v>0</v>
      </c>
      <c r="O17" s="3">
        <v>0</v>
      </c>
      <c r="P17" s="3">
        <v>-0.32</v>
      </c>
      <c r="Q17" s="3">
        <v>-4.9800000000000004</v>
      </c>
      <c r="R17" s="4"/>
    </row>
  </sheetData>
  <conditionalFormatting sqref="P2:Q17">
    <cfRule type="cellIs" dxfId="135" priority="3" operator="lessThan">
      <formula>0</formula>
    </cfRule>
    <cfRule type="cellIs" dxfId="134" priority="4" operator="greaterThan">
      <formula>0</formula>
    </cfRule>
  </conditionalFormatting>
  <conditionalFormatting sqref="L2:M17">
    <cfRule type="expression" dxfId="133" priority="1">
      <formula>($L2)="سرانه فروشنده بالاتر"</formula>
    </cfRule>
    <cfRule type="expression" dxfId="132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43</v>
      </c>
      <c r="C2" s="3">
        <v>31.42</v>
      </c>
      <c r="D2" s="3">
        <v>33.200000000000003</v>
      </c>
      <c r="E2" s="3">
        <v>17.456</v>
      </c>
      <c r="F2" s="3">
        <v>2373</v>
      </c>
      <c r="G2" s="3">
        <v>1056</v>
      </c>
      <c r="H2" s="3">
        <v>7.7679999999999998</v>
      </c>
      <c r="I2" s="3">
        <v>31.312000000000001</v>
      </c>
      <c r="J2" s="3">
        <v>4217</v>
      </c>
      <c r="K2" s="3">
        <v>7.8410000000000002</v>
      </c>
      <c r="L2" s="3" t="str">
        <f>IF((H2&gt;K2),"سرانه خریدار بالاتر","سرانه فروشنده بالاتر")</f>
        <v>سرانه فروشنده بالاتر</v>
      </c>
      <c r="M2" s="3">
        <v>1</v>
      </c>
      <c r="N2" s="3">
        <v>44.4</v>
      </c>
      <c r="O2" s="3">
        <v>0.3</v>
      </c>
      <c r="P2" s="3">
        <v>0.09</v>
      </c>
      <c r="Q2" s="3">
        <v>0.28000000000000003</v>
      </c>
      <c r="R2" s="4"/>
    </row>
    <row r="3" spans="1:18" ht="19.5" x14ac:dyDescent="0.5">
      <c r="A3" s="2" t="s">
        <v>15</v>
      </c>
      <c r="B3" s="3" t="s">
        <v>44</v>
      </c>
      <c r="C3" s="3">
        <v>32.688000000000002</v>
      </c>
      <c r="D3" s="3">
        <v>28.8</v>
      </c>
      <c r="E3" s="3">
        <v>28.956</v>
      </c>
      <c r="F3" s="3">
        <v>1264</v>
      </c>
      <c r="G3" s="3">
        <v>882</v>
      </c>
      <c r="H3" s="3">
        <v>20.204999999999998</v>
      </c>
      <c r="I3" s="3">
        <v>22.488</v>
      </c>
      <c r="J3" s="3">
        <v>1118</v>
      </c>
      <c r="K3" s="3">
        <v>17.741</v>
      </c>
      <c r="L3" s="3" t="str">
        <f t="shared" ref="L3:L6" si="0">IF((H3&gt;K3),"سرانه خریدار بالاتر","سرانه فروشنده بالاتر")</f>
        <v>سرانه خریدار بالاتر</v>
      </c>
      <c r="M3" s="3">
        <v>1.1000000000000001</v>
      </c>
      <c r="N3" s="3">
        <v>11.4</v>
      </c>
      <c r="O3" s="3">
        <v>31.2</v>
      </c>
      <c r="P3" s="3">
        <v>4.5</v>
      </c>
      <c r="Q3" s="3">
        <v>4.9800000000000004</v>
      </c>
      <c r="R3" s="4"/>
    </row>
    <row r="4" spans="1:18" ht="19.5" x14ac:dyDescent="0.5">
      <c r="A4" s="2" t="s">
        <v>15</v>
      </c>
      <c r="B4" s="3" t="s">
        <v>45</v>
      </c>
      <c r="C4" s="3">
        <v>20.946999999999999</v>
      </c>
      <c r="D4" s="3">
        <v>14.6</v>
      </c>
      <c r="E4" s="3">
        <v>8.3190000000000008</v>
      </c>
      <c r="F4" s="3">
        <v>392</v>
      </c>
      <c r="G4" s="3">
        <v>697</v>
      </c>
      <c r="H4" s="3">
        <v>14.792</v>
      </c>
      <c r="I4" s="3">
        <v>13.535</v>
      </c>
      <c r="J4" s="3">
        <v>1080</v>
      </c>
      <c r="K4" s="3">
        <v>8.7349999999999994</v>
      </c>
      <c r="L4" s="3" t="str">
        <f t="shared" si="0"/>
        <v>سرانه خریدار بالاتر</v>
      </c>
      <c r="M4" s="3">
        <v>1.7</v>
      </c>
      <c r="N4" s="3">
        <v>60.2</v>
      </c>
      <c r="O4" s="3">
        <v>35.299999999999997</v>
      </c>
      <c r="P4" s="3">
        <v>-0.14000000000000001</v>
      </c>
      <c r="Q4" s="3">
        <v>0.28999999999999998</v>
      </c>
      <c r="R4" s="4"/>
    </row>
    <row r="5" spans="1:18" ht="19.5" x14ac:dyDescent="0.5">
      <c r="A5" s="2" t="s">
        <v>15</v>
      </c>
      <c r="B5" s="3" t="s">
        <v>46</v>
      </c>
      <c r="C5" s="3">
        <v>14.606999999999999</v>
      </c>
      <c r="D5" s="3">
        <v>14.4</v>
      </c>
      <c r="E5" s="3">
        <v>3.5350000000000001</v>
      </c>
      <c r="F5" s="3">
        <v>436</v>
      </c>
      <c r="G5" s="3">
        <v>984</v>
      </c>
      <c r="H5" s="3">
        <v>7.9779999999999998</v>
      </c>
      <c r="I5" s="3">
        <v>8.1270000000000007</v>
      </c>
      <c r="J5" s="3">
        <v>819</v>
      </c>
      <c r="K5" s="3">
        <v>9.7639999999999993</v>
      </c>
      <c r="L5" s="3" t="str">
        <f t="shared" si="0"/>
        <v>سرانه فروشنده بالاتر</v>
      </c>
      <c r="M5" s="3">
        <v>1.2</v>
      </c>
      <c r="N5" s="3">
        <v>75.7</v>
      </c>
      <c r="O5" s="3">
        <v>44.3</v>
      </c>
      <c r="P5" s="3">
        <v>0.31</v>
      </c>
      <c r="Q5" s="3">
        <v>0.1</v>
      </c>
      <c r="R5" s="4"/>
    </row>
    <row r="6" spans="1:18" ht="19.5" x14ac:dyDescent="0.5">
      <c r="A6" s="2" t="s">
        <v>15</v>
      </c>
      <c r="B6" s="3" t="s">
        <v>47</v>
      </c>
      <c r="C6" s="3">
        <v>1.4730000000000001</v>
      </c>
      <c r="D6" s="3">
        <v>2</v>
      </c>
      <c r="E6" s="3">
        <v>0.17100000000000001</v>
      </c>
      <c r="F6" s="3">
        <v>26</v>
      </c>
      <c r="G6" s="3">
        <v>1390</v>
      </c>
      <c r="H6" s="3">
        <v>9.1419999999999995</v>
      </c>
      <c r="I6" s="3">
        <v>0.51200000000000001</v>
      </c>
      <c r="J6" s="3">
        <v>81</v>
      </c>
      <c r="K6" s="3">
        <v>8.7859999999999996</v>
      </c>
      <c r="L6" s="3" t="str">
        <f t="shared" si="0"/>
        <v>سرانه خریدار بالاتر</v>
      </c>
      <c r="M6" s="3">
        <v>1</v>
      </c>
      <c r="N6" s="3">
        <v>88.4</v>
      </c>
      <c r="O6" s="3">
        <v>65.2</v>
      </c>
      <c r="P6" s="3">
        <v>-0.14000000000000001</v>
      </c>
      <c r="Q6" s="3">
        <v>-2.95</v>
      </c>
      <c r="R6" s="4"/>
    </row>
  </sheetData>
  <conditionalFormatting sqref="P2:Q6">
    <cfRule type="cellIs" dxfId="131" priority="3" operator="lessThan">
      <formula>0</formula>
    </cfRule>
    <cfRule type="cellIs" dxfId="130" priority="4" operator="greaterThan">
      <formula>0</formula>
    </cfRule>
  </conditionalFormatting>
  <conditionalFormatting sqref="L2:M6">
    <cfRule type="expression" dxfId="129" priority="1">
      <formula>($L2)="سرانه فروشنده بالاتر"</formula>
    </cfRule>
    <cfRule type="expression" dxfId="128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48</v>
      </c>
      <c r="C2" s="3">
        <v>66.061000000000007</v>
      </c>
      <c r="D2" s="3">
        <v>85.6</v>
      </c>
      <c r="E2" s="3">
        <v>60.454000000000001</v>
      </c>
      <c r="F2" s="3">
        <v>3711</v>
      </c>
      <c r="G2" s="3">
        <v>1296</v>
      </c>
      <c r="H2" s="3">
        <v>21.111999999999998</v>
      </c>
      <c r="I2" s="3">
        <v>60.091000000000001</v>
      </c>
      <c r="J2" s="3">
        <v>5739</v>
      </c>
      <c r="K2" s="3">
        <v>13.57</v>
      </c>
      <c r="L2" s="3" t="str">
        <f>IF((H2&gt;K2),"سرانه خریدار بالاتر","سرانه فروشنده بالاتر")</f>
        <v>سرانه خریدار بالاتر</v>
      </c>
      <c r="M2" s="3">
        <v>1.6</v>
      </c>
      <c r="N2" s="3">
        <v>8.4</v>
      </c>
      <c r="O2" s="3">
        <v>9</v>
      </c>
      <c r="P2" s="3">
        <v>2.0499999999999998</v>
      </c>
      <c r="Q2" s="3">
        <v>2.2000000000000002</v>
      </c>
      <c r="R2" s="4"/>
    </row>
    <row r="3" spans="1:18" ht="19.5" x14ac:dyDescent="0.5">
      <c r="A3" s="2" t="s">
        <v>15</v>
      </c>
      <c r="B3" s="3" t="s">
        <v>49</v>
      </c>
      <c r="C3" s="3">
        <v>67.706999999999994</v>
      </c>
      <c r="D3" s="3">
        <v>84.2</v>
      </c>
      <c r="E3" s="3">
        <v>48.466999999999999</v>
      </c>
      <c r="F3" s="3">
        <v>2791</v>
      </c>
      <c r="G3" s="3">
        <v>1244</v>
      </c>
      <c r="H3" s="3">
        <v>21.603000000000002</v>
      </c>
      <c r="I3" s="3">
        <v>54.603000000000002</v>
      </c>
      <c r="J3" s="3">
        <v>3297</v>
      </c>
      <c r="K3" s="3">
        <v>20.602</v>
      </c>
      <c r="L3" s="3" t="str">
        <f t="shared" ref="L3:L25" si="0">IF((H3&gt;K3),"سرانه خریدار بالاتر","سرانه فروشنده بالاتر")</f>
        <v>سرانه خریدار بالاتر</v>
      </c>
      <c r="M3" s="3">
        <v>1</v>
      </c>
      <c r="N3" s="3">
        <v>28.4</v>
      </c>
      <c r="O3" s="3">
        <v>19.3</v>
      </c>
      <c r="P3" s="3">
        <v>-0.24</v>
      </c>
      <c r="Q3" s="3">
        <v>-1.44</v>
      </c>
      <c r="R3" s="4"/>
    </row>
    <row r="4" spans="1:18" ht="19.5" x14ac:dyDescent="0.5">
      <c r="A4" s="2" t="s">
        <v>15</v>
      </c>
      <c r="B4" s="3" t="s">
        <v>50</v>
      </c>
      <c r="C4" s="3">
        <v>5.476</v>
      </c>
      <c r="D4" s="3">
        <v>25.6</v>
      </c>
      <c r="E4" s="3">
        <v>4.8150000000000004</v>
      </c>
      <c r="F4" s="3">
        <v>2013</v>
      </c>
      <c r="G4" s="3">
        <v>4681</v>
      </c>
      <c r="H4" s="3">
        <v>11.196999999999999</v>
      </c>
      <c r="I4" s="3">
        <v>4.726</v>
      </c>
      <c r="J4" s="3">
        <v>1676</v>
      </c>
      <c r="K4" s="3">
        <v>13.2</v>
      </c>
      <c r="L4" s="3" t="str">
        <f t="shared" si="0"/>
        <v>سرانه فروشنده بالاتر</v>
      </c>
      <c r="M4" s="3">
        <v>1.2</v>
      </c>
      <c r="N4" s="3">
        <v>12</v>
      </c>
      <c r="O4" s="3">
        <v>13.6</v>
      </c>
      <c r="P4" s="3">
        <v>-4.91</v>
      </c>
      <c r="Q4" s="3">
        <v>-5</v>
      </c>
      <c r="R4" s="4"/>
    </row>
    <row r="5" spans="1:18" ht="19.5" x14ac:dyDescent="0.5">
      <c r="A5" s="2" t="s">
        <v>15</v>
      </c>
      <c r="B5" s="3" t="s">
        <v>51</v>
      </c>
      <c r="C5" s="3">
        <v>3.1509999999999998</v>
      </c>
      <c r="D5" s="3">
        <v>21.2</v>
      </c>
      <c r="E5" s="3">
        <v>2.99</v>
      </c>
      <c r="F5" s="3">
        <v>520</v>
      </c>
      <c r="G5" s="3">
        <v>6731</v>
      </c>
      <c r="H5" s="3">
        <v>38.703000000000003</v>
      </c>
      <c r="I5" s="3">
        <v>1.903</v>
      </c>
      <c r="J5" s="3">
        <v>568</v>
      </c>
      <c r="K5" s="3">
        <v>22.550999999999998</v>
      </c>
      <c r="L5" s="3" t="str">
        <f t="shared" si="0"/>
        <v>سرانه خریدار بالاتر</v>
      </c>
      <c r="M5" s="3">
        <v>1.7</v>
      </c>
      <c r="N5" s="3">
        <v>5.0999999999999996</v>
      </c>
      <c r="O5" s="3">
        <v>39.5</v>
      </c>
      <c r="P5" s="3">
        <v>2.09</v>
      </c>
      <c r="Q5" s="3">
        <v>2.9</v>
      </c>
      <c r="R5" s="4"/>
    </row>
    <row r="6" spans="1:18" ht="19.5" x14ac:dyDescent="0.5">
      <c r="A6" s="2" t="s">
        <v>15</v>
      </c>
      <c r="B6" s="3" t="s">
        <v>52</v>
      </c>
      <c r="C6" s="3">
        <v>58.252000000000002</v>
      </c>
      <c r="D6" s="3">
        <v>18.8</v>
      </c>
      <c r="E6" s="3">
        <v>51.661999999999999</v>
      </c>
      <c r="F6" s="3">
        <v>1082</v>
      </c>
      <c r="G6" s="3">
        <v>322</v>
      </c>
      <c r="H6" s="3">
        <v>15.374000000000001</v>
      </c>
      <c r="I6" s="3">
        <v>50.176000000000002</v>
      </c>
      <c r="J6" s="3">
        <v>1462</v>
      </c>
      <c r="K6" s="3">
        <v>11.051</v>
      </c>
      <c r="L6" s="3" t="str">
        <f t="shared" si="0"/>
        <v>سرانه خریدار بالاتر</v>
      </c>
      <c r="M6" s="3">
        <v>1.4</v>
      </c>
      <c r="N6" s="3">
        <v>11.3</v>
      </c>
      <c r="O6" s="3">
        <v>13.8</v>
      </c>
      <c r="P6" s="3">
        <v>-1.62</v>
      </c>
      <c r="Q6" s="3">
        <v>-3.33</v>
      </c>
      <c r="R6" s="4"/>
    </row>
    <row r="7" spans="1:18" ht="19.5" x14ac:dyDescent="0.5">
      <c r="A7" s="2" t="s">
        <v>15</v>
      </c>
      <c r="B7" s="3" t="s">
        <v>53</v>
      </c>
      <c r="C7" s="3">
        <v>11.917</v>
      </c>
      <c r="D7" s="3">
        <v>18</v>
      </c>
      <c r="E7" s="3">
        <v>4.9589999999999996</v>
      </c>
      <c r="F7" s="3">
        <v>562</v>
      </c>
      <c r="G7" s="3">
        <v>1512</v>
      </c>
      <c r="H7" s="3">
        <v>13.342000000000001</v>
      </c>
      <c r="I7" s="3">
        <v>5.3250000000000002</v>
      </c>
      <c r="J7" s="3">
        <v>664</v>
      </c>
      <c r="K7" s="3">
        <v>12.125999999999999</v>
      </c>
      <c r="L7" s="3" t="str">
        <f t="shared" si="0"/>
        <v>سرانه خریدار بالاتر</v>
      </c>
      <c r="M7" s="3">
        <v>1.1000000000000001</v>
      </c>
      <c r="N7" s="3">
        <v>58.3</v>
      </c>
      <c r="O7" s="3">
        <v>55.3</v>
      </c>
      <c r="P7" s="3">
        <v>0.47</v>
      </c>
      <c r="Q7" s="3">
        <v>-0.47</v>
      </c>
      <c r="R7" s="4"/>
    </row>
    <row r="8" spans="1:18" ht="19.5" x14ac:dyDescent="0.5">
      <c r="A8" s="2" t="s">
        <v>15</v>
      </c>
      <c r="B8" s="3" t="s">
        <v>54</v>
      </c>
      <c r="C8" s="3">
        <v>4.4279999999999999</v>
      </c>
      <c r="D8" s="3">
        <v>16.899999999999999</v>
      </c>
      <c r="E8" s="3">
        <v>3.802</v>
      </c>
      <c r="F8" s="3">
        <v>1095</v>
      </c>
      <c r="G8" s="3">
        <v>3810</v>
      </c>
      <c r="H8" s="3">
        <v>13.228999999999999</v>
      </c>
      <c r="I8" s="3">
        <v>3.0110000000000001</v>
      </c>
      <c r="J8" s="3">
        <v>653</v>
      </c>
      <c r="K8" s="3">
        <v>17.568000000000001</v>
      </c>
      <c r="L8" s="3" t="str">
        <f t="shared" si="0"/>
        <v>سرانه فروشنده بالاتر</v>
      </c>
      <c r="M8" s="3">
        <v>1.3</v>
      </c>
      <c r="N8" s="3">
        <v>14.1</v>
      </c>
      <c r="O8" s="3">
        <v>31.9</v>
      </c>
      <c r="P8" s="3">
        <v>1.77</v>
      </c>
      <c r="Q8" s="3">
        <v>1.56</v>
      </c>
      <c r="R8" s="4"/>
    </row>
    <row r="9" spans="1:18" ht="19.5" x14ac:dyDescent="0.5">
      <c r="A9" s="2" t="s">
        <v>15</v>
      </c>
      <c r="B9" s="3" t="s">
        <v>55</v>
      </c>
      <c r="C9" s="3">
        <v>7.2130000000000001</v>
      </c>
      <c r="D9" s="3">
        <v>11.4</v>
      </c>
      <c r="E9" s="3">
        <v>4.3559999999999999</v>
      </c>
      <c r="F9" s="3">
        <v>190</v>
      </c>
      <c r="G9" s="3">
        <v>1578</v>
      </c>
      <c r="H9" s="3">
        <v>36.177999999999997</v>
      </c>
      <c r="I9" s="3">
        <v>4.1150000000000002</v>
      </c>
      <c r="J9" s="3">
        <v>406</v>
      </c>
      <c r="K9" s="3">
        <v>15.994</v>
      </c>
      <c r="L9" s="3" t="str">
        <f t="shared" si="0"/>
        <v>سرانه خریدار بالاتر</v>
      </c>
      <c r="M9" s="3">
        <v>2.2999999999999998</v>
      </c>
      <c r="N9" s="3">
        <v>39.6</v>
      </c>
      <c r="O9" s="3">
        <v>42.9</v>
      </c>
      <c r="P9" s="3">
        <v>0.17</v>
      </c>
      <c r="Q9" s="3">
        <v>0.28000000000000003</v>
      </c>
      <c r="R9" s="4"/>
    </row>
    <row r="10" spans="1:18" ht="19.5" x14ac:dyDescent="0.5">
      <c r="A10" s="2" t="s">
        <v>15</v>
      </c>
      <c r="B10" s="3" t="s">
        <v>56</v>
      </c>
      <c r="C10" s="3">
        <v>4.9219999999999997</v>
      </c>
      <c r="D10" s="3">
        <v>9.6999999999999993</v>
      </c>
      <c r="E10" s="3">
        <v>1.448</v>
      </c>
      <c r="F10" s="3">
        <v>229</v>
      </c>
      <c r="G10" s="3">
        <v>1977</v>
      </c>
      <c r="H10" s="3">
        <v>12.500999999999999</v>
      </c>
      <c r="I10" s="3">
        <v>1.7709999999999999</v>
      </c>
      <c r="J10" s="3">
        <v>247</v>
      </c>
      <c r="K10" s="3">
        <v>14.175000000000001</v>
      </c>
      <c r="L10" s="3" t="str">
        <f t="shared" si="0"/>
        <v>سرانه فروشنده بالاتر</v>
      </c>
      <c r="M10" s="3">
        <v>1.1000000000000001</v>
      </c>
      <c r="N10" s="3">
        <v>70.5</v>
      </c>
      <c r="O10" s="3">
        <v>64</v>
      </c>
      <c r="P10" s="3">
        <v>1.33</v>
      </c>
      <c r="Q10" s="3">
        <v>-0.05</v>
      </c>
      <c r="R10" s="4"/>
    </row>
    <row r="11" spans="1:18" ht="19.5" x14ac:dyDescent="0.5">
      <c r="A11" s="2" t="s">
        <v>15</v>
      </c>
      <c r="B11" s="3" t="s">
        <v>57</v>
      </c>
      <c r="C11" s="3">
        <v>4.2939999999999996</v>
      </c>
      <c r="D11" s="3">
        <v>6.9</v>
      </c>
      <c r="E11" s="3">
        <v>0.59399999999999997</v>
      </c>
      <c r="F11" s="3">
        <v>45</v>
      </c>
      <c r="G11" s="3">
        <v>1609</v>
      </c>
      <c r="H11" s="3">
        <v>21.239000000000001</v>
      </c>
      <c r="I11" s="3">
        <v>4.2939999999999996</v>
      </c>
      <c r="J11" s="3">
        <v>67</v>
      </c>
      <c r="K11" s="3">
        <v>103.12</v>
      </c>
      <c r="L11" s="3" t="str">
        <f t="shared" si="0"/>
        <v>سرانه فروشنده بالاتر</v>
      </c>
      <c r="M11" s="3">
        <v>4.9000000000000004</v>
      </c>
      <c r="N11" s="3">
        <v>86.1</v>
      </c>
      <c r="O11" s="3">
        <v>0</v>
      </c>
      <c r="P11" s="3">
        <v>-4.91</v>
      </c>
      <c r="Q11" s="3">
        <v>-4.96</v>
      </c>
      <c r="R11" s="4"/>
    </row>
    <row r="12" spans="1:18" ht="19.5" x14ac:dyDescent="0.5">
      <c r="A12" s="2" t="s">
        <v>15</v>
      </c>
      <c r="B12" s="3" t="s">
        <v>58</v>
      </c>
      <c r="C12" s="3">
        <v>6.1520000000000001</v>
      </c>
      <c r="D12" s="3">
        <v>5.8</v>
      </c>
      <c r="E12" s="3">
        <v>2.1930000000000001</v>
      </c>
      <c r="F12" s="3">
        <v>134</v>
      </c>
      <c r="G12" s="3">
        <v>940</v>
      </c>
      <c r="H12" s="3">
        <v>15.384</v>
      </c>
      <c r="I12" s="3">
        <v>6.1319999999999997</v>
      </c>
      <c r="J12" s="3">
        <v>194</v>
      </c>
      <c r="K12" s="3">
        <v>29.712</v>
      </c>
      <c r="L12" s="3" t="str">
        <f t="shared" si="0"/>
        <v>سرانه فروشنده بالاتر</v>
      </c>
      <c r="M12" s="3">
        <v>1.9</v>
      </c>
      <c r="N12" s="3">
        <v>64.3</v>
      </c>
      <c r="O12" s="3">
        <v>0.3</v>
      </c>
      <c r="P12" s="3">
        <v>-4.47</v>
      </c>
      <c r="Q12" s="3">
        <v>-4.9800000000000004</v>
      </c>
      <c r="R12" s="4"/>
    </row>
    <row r="13" spans="1:18" ht="19.5" x14ac:dyDescent="0.5">
      <c r="A13" s="2" t="s">
        <v>15</v>
      </c>
      <c r="B13" s="3" t="s">
        <v>59</v>
      </c>
      <c r="C13" s="3">
        <v>2.843</v>
      </c>
      <c r="D13" s="3">
        <v>5.2</v>
      </c>
      <c r="E13" s="3">
        <v>0.90100000000000002</v>
      </c>
      <c r="F13" s="3">
        <v>115</v>
      </c>
      <c r="G13" s="3">
        <v>1839</v>
      </c>
      <c r="H13" s="3">
        <v>14.407999999999999</v>
      </c>
      <c r="I13" s="3">
        <v>2.2149999999999999</v>
      </c>
      <c r="J13" s="3">
        <v>230</v>
      </c>
      <c r="K13" s="3">
        <v>17.71</v>
      </c>
      <c r="L13" s="3" t="str">
        <f t="shared" si="0"/>
        <v>سرانه فروشنده بالاتر</v>
      </c>
      <c r="M13" s="3">
        <v>1.2</v>
      </c>
      <c r="N13" s="3">
        <v>68.3</v>
      </c>
      <c r="O13" s="3">
        <v>22</v>
      </c>
      <c r="P13" s="3">
        <v>0.27</v>
      </c>
      <c r="Q13" s="3">
        <v>0.33</v>
      </c>
      <c r="R13" s="4"/>
    </row>
    <row r="14" spans="1:18" ht="19.5" x14ac:dyDescent="0.5">
      <c r="A14" s="2" t="s">
        <v>15</v>
      </c>
      <c r="B14" s="3" t="s">
        <v>60</v>
      </c>
      <c r="C14" s="3">
        <v>0.30499999999999999</v>
      </c>
      <c r="D14" s="3">
        <v>5.0999999999999996</v>
      </c>
      <c r="E14" s="3">
        <v>0.27</v>
      </c>
      <c r="F14" s="3">
        <v>378</v>
      </c>
      <c r="G14" s="3">
        <v>16666</v>
      </c>
      <c r="H14" s="3">
        <v>11.904</v>
      </c>
      <c r="I14" s="3">
        <v>0.30499999999999999</v>
      </c>
      <c r="J14" s="3">
        <v>304</v>
      </c>
      <c r="K14" s="3">
        <v>16.721</v>
      </c>
      <c r="L14" s="3" t="str">
        <f t="shared" si="0"/>
        <v>سرانه فروشنده بالاتر</v>
      </c>
      <c r="M14" s="3">
        <v>1.4</v>
      </c>
      <c r="N14" s="3">
        <v>11.4</v>
      </c>
      <c r="O14" s="3">
        <v>0</v>
      </c>
      <c r="P14" s="3">
        <v>-2.44</v>
      </c>
      <c r="Q14" s="3">
        <v>-5</v>
      </c>
      <c r="R14" s="4"/>
    </row>
    <row r="15" spans="1:18" ht="19.5" x14ac:dyDescent="0.5">
      <c r="A15" s="2" t="s">
        <v>15</v>
      </c>
      <c r="B15" s="3" t="s">
        <v>61</v>
      </c>
      <c r="C15" s="3">
        <v>2.8439999999999999</v>
      </c>
      <c r="D15" s="3">
        <v>4</v>
      </c>
      <c r="E15" s="3">
        <v>2.669</v>
      </c>
      <c r="F15" s="3">
        <v>230</v>
      </c>
      <c r="G15" s="3">
        <v>1394</v>
      </c>
      <c r="H15" s="3">
        <v>16.175999999999998</v>
      </c>
      <c r="I15" s="3">
        <v>2.794</v>
      </c>
      <c r="J15" s="3">
        <v>298</v>
      </c>
      <c r="K15" s="3">
        <v>13.07</v>
      </c>
      <c r="L15" s="3" t="str">
        <f t="shared" si="0"/>
        <v>سرانه خریدار بالاتر</v>
      </c>
      <c r="M15" s="3">
        <v>1.2</v>
      </c>
      <c r="N15" s="3">
        <v>6.1</v>
      </c>
      <c r="O15" s="3">
        <v>1.7</v>
      </c>
      <c r="P15" s="3">
        <v>0.8</v>
      </c>
      <c r="Q15" s="3">
        <v>0.51</v>
      </c>
      <c r="R15" s="4"/>
    </row>
    <row r="16" spans="1:18" ht="19.5" x14ac:dyDescent="0.5">
      <c r="A16" s="2" t="s">
        <v>15</v>
      </c>
      <c r="B16" s="3" t="s">
        <v>62</v>
      </c>
      <c r="C16" s="3">
        <v>1.369</v>
      </c>
      <c r="D16" s="3">
        <v>3.9</v>
      </c>
      <c r="E16" s="3">
        <v>1.2889999999999999</v>
      </c>
      <c r="F16" s="3">
        <v>221</v>
      </c>
      <c r="G16" s="3">
        <v>2817</v>
      </c>
      <c r="H16" s="3">
        <v>16.43</v>
      </c>
      <c r="I16" s="3">
        <v>1.357</v>
      </c>
      <c r="J16" s="3">
        <v>250</v>
      </c>
      <c r="K16" s="3">
        <v>15.291</v>
      </c>
      <c r="L16" s="3" t="str">
        <f t="shared" si="0"/>
        <v>سرانه خریدار بالاتر</v>
      </c>
      <c r="M16" s="3">
        <v>1.1000000000000001</v>
      </c>
      <c r="N16" s="3">
        <v>5.8</v>
      </c>
      <c r="O16" s="3">
        <v>0.8</v>
      </c>
      <c r="P16" s="3">
        <v>-0.53</v>
      </c>
      <c r="Q16" s="3">
        <v>-2.75</v>
      </c>
      <c r="R16" s="4"/>
    </row>
    <row r="17" spans="1:18" ht="19.5" x14ac:dyDescent="0.5">
      <c r="A17" s="2" t="s">
        <v>15</v>
      </c>
      <c r="B17" s="3" t="s">
        <v>63</v>
      </c>
      <c r="C17" s="3">
        <v>0.96</v>
      </c>
      <c r="D17" s="3">
        <v>3.2</v>
      </c>
      <c r="E17" s="3">
        <v>0.86799999999999999</v>
      </c>
      <c r="F17" s="3">
        <v>135</v>
      </c>
      <c r="G17" s="3">
        <v>3382</v>
      </c>
      <c r="H17" s="3">
        <v>21.745000000000001</v>
      </c>
      <c r="I17" s="3">
        <v>0.94599999999999995</v>
      </c>
      <c r="J17" s="3">
        <v>163</v>
      </c>
      <c r="K17" s="3">
        <v>19.628</v>
      </c>
      <c r="L17" s="3" t="str">
        <f t="shared" si="0"/>
        <v>سرانه خریدار بالاتر</v>
      </c>
      <c r="M17" s="3">
        <v>1.1000000000000001</v>
      </c>
      <c r="N17" s="3">
        <v>9.5</v>
      </c>
      <c r="O17" s="3">
        <v>1.4</v>
      </c>
      <c r="P17" s="3">
        <v>-0.24</v>
      </c>
      <c r="Q17" s="3">
        <v>0.28999999999999998</v>
      </c>
      <c r="R17" s="4"/>
    </row>
    <row r="18" spans="1:18" ht="19.5" x14ac:dyDescent="0.5">
      <c r="A18" s="2" t="s">
        <v>15</v>
      </c>
      <c r="B18" s="3" t="s">
        <v>64</v>
      </c>
      <c r="C18" s="3">
        <v>1.149</v>
      </c>
      <c r="D18" s="3">
        <v>2.6</v>
      </c>
      <c r="E18" s="3">
        <v>0.79100000000000004</v>
      </c>
      <c r="F18" s="3">
        <v>242</v>
      </c>
      <c r="G18" s="3">
        <v>2264</v>
      </c>
      <c r="H18" s="3">
        <v>7.4</v>
      </c>
      <c r="I18" s="3">
        <v>1.133</v>
      </c>
      <c r="J18" s="3">
        <v>253</v>
      </c>
      <c r="K18" s="3">
        <v>10.138999999999999</v>
      </c>
      <c r="L18" s="3" t="str">
        <f t="shared" si="0"/>
        <v>سرانه فروشنده بالاتر</v>
      </c>
      <c r="M18" s="3">
        <v>1.4</v>
      </c>
      <c r="N18" s="3">
        <v>31.1</v>
      </c>
      <c r="O18" s="3">
        <v>1.3</v>
      </c>
      <c r="P18" s="3">
        <v>-0.56999999999999995</v>
      </c>
      <c r="Q18" s="3">
        <v>-1.32</v>
      </c>
      <c r="R18" s="4"/>
    </row>
    <row r="19" spans="1:18" ht="19.5" x14ac:dyDescent="0.5">
      <c r="A19" s="2" t="s">
        <v>15</v>
      </c>
      <c r="B19" s="3" t="s">
        <v>65</v>
      </c>
      <c r="C19" s="3">
        <v>1.333</v>
      </c>
      <c r="D19" s="3">
        <v>2</v>
      </c>
      <c r="E19" s="3">
        <v>0.65100000000000002</v>
      </c>
      <c r="F19" s="3">
        <v>135</v>
      </c>
      <c r="G19" s="3">
        <v>1500</v>
      </c>
      <c r="H19" s="3">
        <v>7.2329999999999997</v>
      </c>
      <c r="I19" s="3">
        <v>1.0509999999999999</v>
      </c>
      <c r="J19" s="3">
        <v>209</v>
      </c>
      <c r="K19" s="3">
        <v>7.5430000000000001</v>
      </c>
      <c r="L19" s="3" t="str">
        <f t="shared" si="0"/>
        <v>سرانه فروشنده بالاتر</v>
      </c>
      <c r="M19" s="3">
        <v>1</v>
      </c>
      <c r="N19" s="3">
        <v>51.1</v>
      </c>
      <c r="O19" s="3">
        <v>21.1</v>
      </c>
      <c r="P19" s="3">
        <v>-0.4</v>
      </c>
      <c r="Q19" s="3">
        <v>-1.99</v>
      </c>
      <c r="R19" s="4"/>
    </row>
    <row r="20" spans="1:18" ht="19.5" x14ac:dyDescent="0.5">
      <c r="A20" s="2" t="s">
        <v>15</v>
      </c>
      <c r="B20" s="3" t="s">
        <v>66</v>
      </c>
      <c r="C20" s="3">
        <v>2.472</v>
      </c>
      <c r="D20" s="3">
        <v>1.9</v>
      </c>
      <c r="E20" s="3">
        <v>2.3719999999999999</v>
      </c>
      <c r="F20" s="3">
        <v>30</v>
      </c>
      <c r="G20" s="3">
        <v>750</v>
      </c>
      <c r="H20" s="3">
        <v>59.3</v>
      </c>
      <c r="I20" s="3">
        <v>0.371</v>
      </c>
      <c r="J20" s="3">
        <v>13571</v>
      </c>
      <c r="K20" s="3">
        <v>2.1000000000000001E-2</v>
      </c>
      <c r="L20" s="3" t="str">
        <f t="shared" si="0"/>
        <v>سرانه خریدار بالاتر</v>
      </c>
      <c r="M20" s="3">
        <v>2823.8</v>
      </c>
      <c r="N20" s="3">
        <v>4</v>
      </c>
      <c r="O20" s="3">
        <v>84.9</v>
      </c>
      <c r="P20" s="3">
        <v>4.99</v>
      </c>
      <c r="Q20" s="3">
        <v>4.99</v>
      </c>
      <c r="R20" s="4"/>
    </row>
    <row r="21" spans="1:18" ht="19.5" x14ac:dyDescent="0.5">
      <c r="A21" s="2" t="s">
        <v>15</v>
      </c>
      <c r="B21" s="3" t="s">
        <v>67</v>
      </c>
      <c r="C21" s="3">
        <v>0.73699999999999999</v>
      </c>
      <c r="D21" s="3">
        <v>1.8</v>
      </c>
      <c r="E21" s="3">
        <v>8.6999999999999994E-2</v>
      </c>
      <c r="F21" s="3">
        <v>36</v>
      </c>
      <c r="G21" s="3">
        <v>2451</v>
      </c>
      <c r="H21" s="3">
        <v>5.923</v>
      </c>
      <c r="I21" s="3">
        <v>0.73699999999999999</v>
      </c>
      <c r="J21" s="3">
        <v>118</v>
      </c>
      <c r="K21" s="3">
        <v>15.308</v>
      </c>
      <c r="L21" s="3" t="str">
        <f t="shared" si="0"/>
        <v>سرانه فروشنده بالاتر</v>
      </c>
      <c r="M21" s="3">
        <v>2.6</v>
      </c>
      <c r="N21" s="3">
        <v>88.1</v>
      </c>
      <c r="O21" s="3">
        <v>0</v>
      </c>
      <c r="P21" s="3">
        <v>-0.56999999999999995</v>
      </c>
      <c r="Q21" s="3">
        <v>-4.95</v>
      </c>
      <c r="R21" s="4"/>
    </row>
    <row r="22" spans="1:18" ht="19.5" x14ac:dyDescent="0.5">
      <c r="A22" s="2" t="s">
        <v>15</v>
      </c>
      <c r="B22" s="3" t="s">
        <v>68</v>
      </c>
      <c r="C22" s="3">
        <v>0.20300000000000001</v>
      </c>
      <c r="D22" s="3">
        <v>1.7</v>
      </c>
      <c r="E22" s="3">
        <v>5.1999999999999998E-2</v>
      </c>
      <c r="F22" s="3">
        <v>66</v>
      </c>
      <c r="G22" s="3">
        <v>8357</v>
      </c>
      <c r="H22" s="3">
        <v>6.5839999999999996</v>
      </c>
      <c r="I22" s="3">
        <v>0.20300000000000001</v>
      </c>
      <c r="J22" s="3">
        <v>41</v>
      </c>
      <c r="K22" s="3">
        <v>41.377000000000002</v>
      </c>
      <c r="L22" s="3" t="str">
        <f t="shared" si="0"/>
        <v>سرانه فروشنده بالاتر</v>
      </c>
      <c r="M22" s="3">
        <v>6.3</v>
      </c>
      <c r="N22" s="3">
        <v>74.400000000000006</v>
      </c>
      <c r="O22" s="3">
        <v>0</v>
      </c>
      <c r="P22" s="3">
        <v>-4.99</v>
      </c>
      <c r="Q22" s="3">
        <v>-4.99</v>
      </c>
      <c r="R22" s="4"/>
    </row>
    <row r="23" spans="1:18" ht="19.5" x14ac:dyDescent="0.5">
      <c r="A23" s="2" t="s">
        <v>15</v>
      </c>
      <c r="B23" s="3" t="s">
        <v>69</v>
      </c>
      <c r="C23" s="3">
        <v>4.3999999999999997E-2</v>
      </c>
      <c r="D23" s="3">
        <v>1.6</v>
      </c>
      <c r="E23" s="3">
        <v>0.04</v>
      </c>
      <c r="F23" s="3">
        <v>103</v>
      </c>
      <c r="G23" s="3">
        <v>35208</v>
      </c>
      <c r="H23" s="3">
        <v>13.673</v>
      </c>
      <c r="I23" s="3">
        <v>4.2000000000000003E-2</v>
      </c>
      <c r="J23" s="3">
        <v>205</v>
      </c>
      <c r="K23" s="3">
        <v>7.2130000000000001</v>
      </c>
      <c r="L23" s="3" t="str">
        <f t="shared" si="0"/>
        <v>سرانه خریدار بالاتر</v>
      </c>
      <c r="M23" s="3">
        <v>1.9</v>
      </c>
      <c r="N23" s="3">
        <v>9.4</v>
      </c>
      <c r="O23" s="3">
        <v>6.3</v>
      </c>
      <c r="P23" s="3">
        <v>-0.03</v>
      </c>
      <c r="Q23" s="3">
        <v>1.4</v>
      </c>
      <c r="R23" s="4"/>
    </row>
    <row r="24" spans="1:18" ht="19.5" x14ac:dyDescent="0.5">
      <c r="A24" s="2" t="s">
        <v>15</v>
      </c>
      <c r="B24" s="3" t="s">
        <v>70</v>
      </c>
      <c r="C24" s="3">
        <v>0.25900000000000001</v>
      </c>
      <c r="D24" s="3">
        <v>0.8</v>
      </c>
      <c r="E24" s="3">
        <v>0.14799999999999999</v>
      </c>
      <c r="F24" s="3">
        <v>68</v>
      </c>
      <c r="G24" s="3">
        <v>3194</v>
      </c>
      <c r="H24" s="3">
        <v>6.952</v>
      </c>
      <c r="I24" s="3">
        <v>0.25900000000000001</v>
      </c>
      <c r="J24" s="3">
        <v>134</v>
      </c>
      <c r="K24" s="3">
        <v>6.173</v>
      </c>
      <c r="L24" s="3" t="str">
        <f t="shared" si="0"/>
        <v>سرانه خریدار بالاتر</v>
      </c>
      <c r="M24" s="3">
        <v>1.1000000000000001</v>
      </c>
      <c r="N24" s="3">
        <v>42.8</v>
      </c>
      <c r="O24" s="3">
        <v>0</v>
      </c>
      <c r="P24" s="3">
        <v>-0.59</v>
      </c>
      <c r="Q24" s="3">
        <v>-0.44</v>
      </c>
      <c r="R24" s="4"/>
    </row>
    <row r="25" spans="1:18" ht="19.5" x14ac:dyDescent="0.5">
      <c r="A25" s="2" t="s">
        <v>15</v>
      </c>
      <c r="B25" s="3" t="s">
        <v>71</v>
      </c>
      <c r="C25" s="3">
        <v>0.108</v>
      </c>
      <c r="D25" s="3">
        <v>0.2</v>
      </c>
      <c r="E25" s="3">
        <v>0.108</v>
      </c>
      <c r="F25" s="3">
        <v>86</v>
      </c>
      <c r="G25" s="3">
        <v>2169</v>
      </c>
      <c r="H25" s="3">
        <v>2.7240000000000002</v>
      </c>
      <c r="I25" s="3">
        <v>0.108</v>
      </c>
      <c r="J25" s="3">
        <v>3</v>
      </c>
      <c r="K25" s="3">
        <v>78.084000000000003</v>
      </c>
      <c r="L25" s="3" t="str">
        <f t="shared" si="0"/>
        <v>سرانه فروشنده بالاتر</v>
      </c>
      <c r="M25" s="3">
        <v>28.7</v>
      </c>
      <c r="N25" s="3">
        <v>0</v>
      </c>
      <c r="O25" s="3">
        <v>0</v>
      </c>
      <c r="P25" s="3">
        <v>-1.59</v>
      </c>
      <c r="Q25" s="3">
        <v>-9.98</v>
      </c>
      <c r="R25" s="4"/>
    </row>
  </sheetData>
  <conditionalFormatting sqref="P2:Q25">
    <cfRule type="cellIs" dxfId="127" priority="3" operator="lessThan">
      <formula>0</formula>
    </cfRule>
    <cfRule type="cellIs" dxfId="126" priority="4" operator="greaterThan">
      <formula>0</formula>
    </cfRule>
  </conditionalFormatting>
  <conditionalFormatting sqref="L2:M25">
    <cfRule type="expression" dxfId="125" priority="1">
      <formula>($L2)="سرانه فروشنده بالاتر"</formula>
    </cfRule>
    <cfRule type="expression" dxfId="124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72</v>
      </c>
      <c r="C2" s="3">
        <v>75.637</v>
      </c>
      <c r="D2" s="3">
        <v>130.30000000000001</v>
      </c>
      <c r="E2" s="3">
        <v>9.2880000000000003</v>
      </c>
      <c r="F2" s="3">
        <v>832</v>
      </c>
      <c r="G2" s="3">
        <v>1722</v>
      </c>
      <c r="H2" s="3">
        <v>19.222999999999999</v>
      </c>
      <c r="I2" s="3">
        <v>31.196000000000002</v>
      </c>
      <c r="J2" s="3">
        <v>1310</v>
      </c>
      <c r="K2" s="3">
        <v>41.006999999999998</v>
      </c>
      <c r="L2" s="3" t="str">
        <f>IF((H2&gt;K2),"سرانه خریدار بالاتر","سرانه فروشنده بالاتر")</f>
        <v>سرانه فروشنده بالاتر</v>
      </c>
      <c r="M2" s="3">
        <v>2.1</v>
      </c>
      <c r="N2" s="3">
        <v>87.7</v>
      </c>
      <c r="O2" s="3">
        <v>58.7</v>
      </c>
      <c r="P2" s="3">
        <v>0.12</v>
      </c>
      <c r="Q2" s="3">
        <v>0.23</v>
      </c>
      <c r="R2" s="4"/>
    </row>
    <row r="3" spans="1:18" ht="19.5" x14ac:dyDescent="0.5">
      <c r="A3" s="2" t="s">
        <v>15</v>
      </c>
      <c r="B3" s="3" t="s">
        <v>73</v>
      </c>
      <c r="C3" s="3">
        <v>212.995</v>
      </c>
      <c r="D3" s="3">
        <v>49.3</v>
      </c>
      <c r="E3" s="3">
        <v>97.293000000000006</v>
      </c>
      <c r="F3" s="3">
        <v>2354</v>
      </c>
      <c r="G3" s="3">
        <v>231</v>
      </c>
      <c r="H3" s="3">
        <v>9.5470000000000006</v>
      </c>
      <c r="I3" s="3">
        <v>185.88399999999999</v>
      </c>
      <c r="J3" s="3">
        <v>2348</v>
      </c>
      <c r="K3" s="3">
        <v>18.288</v>
      </c>
      <c r="L3" s="3" t="str">
        <f t="shared" ref="L3:L12" si="0">IF((H3&gt;K3),"سرانه خریدار بالاتر","سرانه فروشنده بالاتر")</f>
        <v>سرانه فروشنده بالاتر</v>
      </c>
      <c r="M3" s="3">
        <v>1.9</v>
      </c>
      <c r="N3" s="3">
        <v>54.3</v>
      </c>
      <c r="O3" s="3">
        <v>12.7</v>
      </c>
      <c r="P3" s="3">
        <v>-3.82</v>
      </c>
      <c r="Q3" s="3">
        <v>-4.9800000000000004</v>
      </c>
      <c r="R3" s="4"/>
    </row>
    <row r="4" spans="1:18" ht="19.5" x14ac:dyDescent="0.5">
      <c r="A4" s="2" t="s">
        <v>15</v>
      </c>
      <c r="B4" s="3" t="s">
        <v>74</v>
      </c>
      <c r="C4" s="3">
        <v>196.74600000000001</v>
      </c>
      <c r="D4" s="3">
        <v>40.6</v>
      </c>
      <c r="E4" s="3">
        <v>127.92100000000001</v>
      </c>
      <c r="F4" s="3">
        <v>2245</v>
      </c>
      <c r="G4" s="3">
        <v>206</v>
      </c>
      <c r="H4" s="3">
        <v>11.738</v>
      </c>
      <c r="I4" s="3">
        <v>173.946</v>
      </c>
      <c r="J4" s="3">
        <v>1688</v>
      </c>
      <c r="K4" s="3">
        <v>21.228000000000002</v>
      </c>
      <c r="L4" s="3" t="str">
        <f t="shared" si="0"/>
        <v>سرانه فروشنده بالاتر</v>
      </c>
      <c r="M4" s="3">
        <v>1.8</v>
      </c>
      <c r="N4" s="3">
        <v>34.9</v>
      </c>
      <c r="O4" s="3">
        <v>11.5</v>
      </c>
      <c r="P4" s="3">
        <v>-3.87</v>
      </c>
      <c r="Q4" s="3">
        <v>-4.99</v>
      </c>
      <c r="R4" s="4"/>
    </row>
    <row r="5" spans="1:18" ht="19.5" x14ac:dyDescent="0.5">
      <c r="A5" s="2" t="s">
        <v>15</v>
      </c>
      <c r="B5" s="3" t="s">
        <v>75</v>
      </c>
      <c r="C5" s="3">
        <v>132.30699999999999</v>
      </c>
      <c r="D5" s="3">
        <v>35.200000000000003</v>
      </c>
      <c r="E5" s="3">
        <v>116.93899999999999</v>
      </c>
      <c r="F5" s="3">
        <v>1423</v>
      </c>
      <c r="G5" s="3">
        <v>266</v>
      </c>
      <c r="H5" s="3">
        <v>21.859000000000002</v>
      </c>
      <c r="I5" s="3">
        <v>90.123000000000005</v>
      </c>
      <c r="J5" s="3">
        <v>1954</v>
      </c>
      <c r="K5" s="3">
        <v>12.269</v>
      </c>
      <c r="L5" s="3" t="str">
        <f t="shared" si="0"/>
        <v>سرانه خریدار بالاتر</v>
      </c>
      <c r="M5" s="3">
        <v>1.8</v>
      </c>
      <c r="N5" s="3">
        <v>11.6</v>
      </c>
      <c r="O5" s="3">
        <v>31.8</v>
      </c>
      <c r="P5" s="3">
        <v>3.02</v>
      </c>
      <c r="Q5" s="3">
        <v>2.4</v>
      </c>
      <c r="R5" s="4"/>
    </row>
    <row r="6" spans="1:18" ht="19.5" x14ac:dyDescent="0.5">
      <c r="A6" s="2" t="s">
        <v>15</v>
      </c>
      <c r="B6" s="3" t="s">
        <v>76</v>
      </c>
      <c r="C6" s="3">
        <v>6.4909999999999997</v>
      </c>
      <c r="D6" s="3">
        <v>13.9</v>
      </c>
      <c r="E6" s="3">
        <v>4.4770000000000003</v>
      </c>
      <c r="F6" s="3">
        <v>399</v>
      </c>
      <c r="G6" s="3">
        <v>2140</v>
      </c>
      <c r="H6" s="3">
        <v>24.012</v>
      </c>
      <c r="I6" s="3">
        <v>6.4219999999999997</v>
      </c>
      <c r="J6" s="3">
        <v>798</v>
      </c>
      <c r="K6" s="3">
        <v>17.222000000000001</v>
      </c>
      <c r="L6" s="3" t="str">
        <f t="shared" si="0"/>
        <v>سرانه خریدار بالاتر</v>
      </c>
      <c r="M6" s="3">
        <v>1.4</v>
      </c>
      <c r="N6" s="3">
        <v>31</v>
      </c>
      <c r="O6" s="3">
        <v>1</v>
      </c>
      <c r="P6" s="3">
        <v>0.38</v>
      </c>
      <c r="Q6" s="3">
        <v>1.17</v>
      </c>
      <c r="R6" s="4"/>
    </row>
    <row r="7" spans="1:18" ht="19.5" x14ac:dyDescent="0.5">
      <c r="A7" s="2" t="s">
        <v>15</v>
      </c>
      <c r="B7" s="3" t="s">
        <v>77</v>
      </c>
      <c r="C7" s="3">
        <v>21.797999999999998</v>
      </c>
      <c r="D7" s="3">
        <v>9</v>
      </c>
      <c r="E7" s="3">
        <v>10.840999999999999</v>
      </c>
      <c r="F7" s="3">
        <v>362</v>
      </c>
      <c r="G7" s="3">
        <v>414</v>
      </c>
      <c r="H7" s="3">
        <v>12.398</v>
      </c>
      <c r="I7" s="3">
        <v>13.891999999999999</v>
      </c>
      <c r="J7" s="3">
        <v>441</v>
      </c>
      <c r="K7" s="3">
        <v>13.041</v>
      </c>
      <c r="L7" s="3" t="str">
        <f t="shared" si="0"/>
        <v>سرانه فروشنده بالاتر</v>
      </c>
      <c r="M7" s="3">
        <v>1.1000000000000001</v>
      </c>
      <c r="N7" s="3">
        <v>50.2</v>
      </c>
      <c r="O7" s="3">
        <v>36.200000000000003</v>
      </c>
      <c r="P7" s="3">
        <v>-0.12</v>
      </c>
      <c r="Q7" s="3">
        <v>-0.94</v>
      </c>
      <c r="R7" s="4"/>
    </row>
    <row r="8" spans="1:18" ht="19.5" x14ac:dyDescent="0.5">
      <c r="A8" s="2" t="s">
        <v>15</v>
      </c>
      <c r="B8" s="3" t="s">
        <v>78</v>
      </c>
      <c r="C8" s="3">
        <v>7.8449999999999998</v>
      </c>
      <c r="D8" s="3">
        <v>6.6</v>
      </c>
      <c r="E8" s="3">
        <v>3.9239999999999999</v>
      </c>
      <c r="F8" s="3">
        <v>64</v>
      </c>
      <c r="G8" s="3">
        <v>836</v>
      </c>
      <c r="H8" s="3">
        <v>51.256999999999998</v>
      </c>
      <c r="I8" s="3">
        <v>2.8450000000000002</v>
      </c>
      <c r="J8" s="3">
        <v>103</v>
      </c>
      <c r="K8" s="3">
        <v>23.091000000000001</v>
      </c>
      <c r="L8" s="3" t="str">
        <f t="shared" si="0"/>
        <v>سرانه خریدار بالاتر</v>
      </c>
      <c r="M8" s="3">
        <v>2.2000000000000002</v>
      </c>
      <c r="N8" s="3">
        <v>49.9</v>
      </c>
      <c r="O8" s="3">
        <v>63.7</v>
      </c>
      <c r="P8" s="3">
        <v>0.24</v>
      </c>
      <c r="Q8" s="3">
        <v>0.6</v>
      </c>
      <c r="R8" s="4"/>
    </row>
    <row r="9" spans="1:18" ht="19.5" x14ac:dyDescent="0.5">
      <c r="A9" s="2" t="s">
        <v>15</v>
      </c>
      <c r="B9" s="3" t="s">
        <v>79</v>
      </c>
      <c r="C9" s="3">
        <v>5.9509999999999996</v>
      </c>
      <c r="D9" s="3">
        <v>5.6</v>
      </c>
      <c r="E9" s="3">
        <v>3.1469999999999998</v>
      </c>
      <c r="F9" s="3">
        <v>130</v>
      </c>
      <c r="G9" s="3">
        <v>947</v>
      </c>
      <c r="H9" s="3">
        <v>22.925000000000001</v>
      </c>
      <c r="I9" s="3">
        <v>5.0170000000000003</v>
      </c>
      <c r="J9" s="3">
        <v>414</v>
      </c>
      <c r="K9" s="3">
        <v>11.476000000000001</v>
      </c>
      <c r="L9" s="3" t="str">
        <f t="shared" si="0"/>
        <v>سرانه خریدار بالاتر</v>
      </c>
      <c r="M9" s="3">
        <v>2</v>
      </c>
      <c r="N9" s="3">
        <v>47.1</v>
      </c>
      <c r="O9" s="3">
        <v>15.6</v>
      </c>
      <c r="P9" s="3">
        <v>1.93</v>
      </c>
      <c r="Q9" s="3">
        <v>2.85</v>
      </c>
      <c r="R9" s="4"/>
    </row>
    <row r="10" spans="1:18" ht="19.5" x14ac:dyDescent="0.5">
      <c r="A10" s="2" t="s">
        <v>15</v>
      </c>
      <c r="B10" s="3" t="s">
        <v>80</v>
      </c>
      <c r="C10" s="3">
        <v>2.8410000000000002</v>
      </c>
      <c r="D10" s="3">
        <v>4.3</v>
      </c>
      <c r="E10" s="3">
        <v>0.60199999999999998</v>
      </c>
      <c r="F10" s="3">
        <v>84</v>
      </c>
      <c r="G10" s="3">
        <v>1525</v>
      </c>
      <c r="H10" s="3">
        <v>10.929</v>
      </c>
      <c r="I10" s="3">
        <v>2.14</v>
      </c>
      <c r="J10" s="3">
        <v>254</v>
      </c>
      <c r="K10" s="3">
        <v>12.848000000000001</v>
      </c>
      <c r="L10" s="3" t="str">
        <f t="shared" si="0"/>
        <v>سرانه فروشنده بالاتر</v>
      </c>
      <c r="M10" s="3">
        <v>1.2</v>
      </c>
      <c r="N10" s="3">
        <v>78.8</v>
      </c>
      <c r="O10" s="3">
        <v>24.6</v>
      </c>
      <c r="P10" s="3">
        <v>-0.55000000000000004</v>
      </c>
      <c r="Q10" s="3">
        <v>-0.56999999999999995</v>
      </c>
      <c r="R10" s="4"/>
    </row>
    <row r="11" spans="1:18" ht="19.5" x14ac:dyDescent="0.5">
      <c r="A11" s="2" t="s">
        <v>15</v>
      </c>
      <c r="B11" s="3" t="s">
        <v>81</v>
      </c>
      <c r="C11" s="3">
        <v>10.692</v>
      </c>
      <c r="D11" s="3">
        <v>2.7</v>
      </c>
      <c r="E11" s="3">
        <v>8.3629999999999995</v>
      </c>
      <c r="F11" s="3">
        <v>131</v>
      </c>
      <c r="G11" s="3">
        <v>252</v>
      </c>
      <c r="H11" s="3">
        <v>16.088000000000001</v>
      </c>
      <c r="I11" s="3">
        <v>9.6489999999999991</v>
      </c>
      <c r="J11" s="3">
        <v>240</v>
      </c>
      <c r="K11" s="3">
        <v>10.131</v>
      </c>
      <c r="L11" s="3" t="str">
        <f t="shared" si="0"/>
        <v>سرانه خریدار بالاتر</v>
      </c>
      <c r="M11" s="3">
        <v>1.6</v>
      </c>
      <c r="N11" s="3">
        <v>21.7</v>
      </c>
      <c r="O11" s="3">
        <v>9.6999999999999993</v>
      </c>
      <c r="P11" s="3">
        <v>-2.77</v>
      </c>
      <c r="Q11" s="3">
        <v>-3.43</v>
      </c>
      <c r="R11" s="4"/>
    </row>
    <row r="12" spans="1:18" ht="19.5" x14ac:dyDescent="0.5">
      <c r="A12" s="2" t="s">
        <v>15</v>
      </c>
      <c r="B12" s="3" t="s">
        <v>82</v>
      </c>
      <c r="C12" s="3">
        <v>6.7089999999999996</v>
      </c>
      <c r="D12" s="3">
        <v>1.9</v>
      </c>
      <c r="E12" s="3">
        <v>1.61</v>
      </c>
      <c r="F12" s="3">
        <v>49</v>
      </c>
      <c r="G12" s="3">
        <v>279</v>
      </c>
      <c r="H12" s="3">
        <v>9.1669999999999998</v>
      </c>
      <c r="I12" s="3">
        <v>5.3079999999999998</v>
      </c>
      <c r="J12" s="3">
        <v>122</v>
      </c>
      <c r="K12" s="3">
        <v>12.138999999999999</v>
      </c>
      <c r="L12" s="3" t="str">
        <f t="shared" si="0"/>
        <v>سرانه فروشنده بالاتر</v>
      </c>
      <c r="M12" s="3">
        <v>1.3</v>
      </c>
      <c r="N12" s="3">
        <v>76</v>
      </c>
      <c r="O12" s="3">
        <v>20.8</v>
      </c>
      <c r="P12" s="3">
        <v>0.18</v>
      </c>
      <c r="Q12" s="3">
        <v>1.1100000000000001</v>
      </c>
      <c r="R12" s="4"/>
    </row>
  </sheetData>
  <conditionalFormatting sqref="P2:Q12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L2:M12">
    <cfRule type="expression" dxfId="121" priority="1">
      <formula>($L2)="سرانه فروشنده بالاتر"</formula>
    </cfRule>
    <cfRule type="expression" dxfId="120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83</v>
      </c>
      <c r="C2" s="3">
        <v>32.585999999999999</v>
      </c>
      <c r="D2" s="3">
        <v>27.7</v>
      </c>
      <c r="E2" s="3">
        <v>18.824000000000002</v>
      </c>
      <c r="F2" s="3">
        <v>1417</v>
      </c>
      <c r="G2" s="3">
        <v>850</v>
      </c>
      <c r="H2" s="3">
        <v>11.292</v>
      </c>
      <c r="I2" s="3">
        <v>25.555</v>
      </c>
      <c r="J2" s="3">
        <v>1570</v>
      </c>
      <c r="K2" s="3">
        <v>13.836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42.2</v>
      </c>
      <c r="O2" s="3">
        <v>21.5</v>
      </c>
      <c r="P2" s="3">
        <v>-2.98</v>
      </c>
      <c r="Q2" s="3">
        <v>-4.01</v>
      </c>
      <c r="R2" s="4"/>
    </row>
    <row r="3" spans="1:18" ht="19.5" x14ac:dyDescent="0.5">
      <c r="A3" s="2" t="s">
        <v>15</v>
      </c>
      <c r="B3" s="3" t="s">
        <v>84</v>
      </c>
      <c r="C3" s="3">
        <v>3.6269999999999998</v>
      </c>
      <c r="D3" s="3">
        <v>24.7</v>
      </c>
      <c r="E3" s="3">
        <v>2.879</v>
      </c>
      <c r="F3" s="3">
        <v>586</v>
      </c>
      <c r="G3" s="3">
        <v>6807</v>
      </c>
      <c r="H3" s="3">
        <v>33.442999999999998</v>
      </c>
      <c r="I3" s="3">
        <v>2.262</v>
      </c>
      <c r="J3" s="3">
        <v>498</v>
      </c>
      <c r="K3" s="3">
        <v>30.919</v>
      </c>
      <c r="L3" s="3" t="str">
        <f t="shared" ref="L3:L38" si="0">IF((H3&gt;K3),"سرانه خریدار بالاتر","سرانه فروشنده بالاتر")</f>
        <v>سرانه خریدار بالاتر</v>
      </c>
      <c r="M3" s="3">
        <v>1.1000000000000001</v>
      </c>
      <c r="N3" s="3">
        <v>20.6</v>
      </c>
      <c r="O3" s="3">
        <v>37.6</v>
      </c>
      <c r="P3" s="3">
        <v>4.79</v>
      </c>
      <c r="Q3" s="3">
        <v>4.99</v>
      </c>
      <c r="R3" s="4"/>
    </row>
    <row r="4" spans="1:18" ht="19.5" x14ac:dyDescent="0.5">
      <c r="A4" s="2" t="s">
        <v>15</v>
      </c>
      <c r="B4" s="3" t="s">
        <v>85</v>
      </c>
      <c r="C4" s="3">
        <v>21.783000000000001</v>
      </c>
      <c r="D4" s="3">
        <v>20.5</v>
      </c>
      <c r="E4" s="3">
        <v>7.7080000000000002</v>
      </c>
      <c r="F4" s="3">
        <v>574</v>
      </c>
      <c r="G4" s="3">
        <v>939</v>
      </c>
      <c r="H4" s="3">
        <v>12.609</v>
      </c>
      <c r="I4" s="3">
        <v>11.615</v>
      </c>
      <c r="J4" s="3">
        <v>1160</v>
      </c>
      <c r="K4" s="3">
        <v>9.4019999999999992</v>
      </c>
      <c r="L4" s="3" t="str">
        <f t="shared" si="0"/>
        <v>سرانه خریدار بالاتر</v>
      </c>
      <c r="M4" s="3">
        <v>1.3</v>
      </c>
      <c r="N4" s="3">
        <v>64.599999999999994</v>
      </c>
      <c r="O4" s="3">
        <v>46.6</v>
      </c>
      <c r="P4" s="3">
        <v>0.97</v>
      </c>
      <c r="Q4" s="3">
        <v>1.08</v>
      </c>
      <c r="R4" s="4"/>
    </row>
    <row r="5" spans="1:18" ht="19.5" x14ac:dyDescent="0.5">
      <c r="A5" s="2" t="s">
        <v>15</v>
      </c>
      <c r="B5" s="3" t="s">
        <v>86</v>
      </c>
      <c r="C5" s="3">
        <v>21.635999999999999</v>
      </c>
      <c r="D5" s="3">
        <v>19.100000000000001</v>
      </c>
      <c r="E5" s="3">
        <v>14.81</v>
      </c>
      <c r="F5" s="3">
        <v>1019</v>
      </c>
      <c r="G5" s="3">
        <v>881</v>
      </c>
      <c r="H5" s="3">
        <v>12.804</v>
      </c>
      <c r="I5" s="3">
        <v>19.419</v>
      </c>
      <c r="J5" s="3">
        <v>1528</v>
      </c>
      <c r="K5" s="3">
        <v>11.196</v>
      </c>
      <c r="L5" s="3" t="str">
        <f t="shared" si="0"/>
        <v>سرانه خریدار بالاتر</v>
      </c>
      <c r="M5" s="3">
        <v>1.1000000000000001</v>
      </c>
      <c r="N5" s="3">
        <v>31.5</v>
      </c>
      <c r="O5" s="3">
        <v>10.199999999999999</v>
      </c>
      <c r="P5" s="3">
        <v>0.23</v>
      </c>
      <c r="Q5" s="3">
        <v>-0.56999999999999995</v>
      </c>
      <c r="R5" s="4"/>
    </row>
    <row r="6" spans="1:18" ht="19.5" x14ac:dyDescent="0.5">
      <c r="A6" s="2" t="s">
        <v>15</v>
      </c>
      <c r="B6" s="3" t="s">
        <v>87</v>
      </c>
      <c r="C6" s="3">
        <v>3.677</v>
      </c>
      <c r="D6" s="3">
        <v>17.3</v>
      </c>
      <c r="E6" s="3">
        <v>1.3859999999999999</v>
      </c>
      <c r="F6" s="3">
        <v>656</v>
      </c>
      <c r="G6" s="3">
        <v>4710</v>
      </c>
      <c r="H6" s="3">
        <v>9.9510000000000005</v>
      </c>
      <c r="I6" s="3">
        <v>3.5750000000000002</v>
      </c>
      <c r="J6" s="3">
        <v>6696</v>
      </c>
      <c r="K6" s="3">
        <v>2.5150000000000001</v>
      </c>
      <c r="L6" s="3" t="str">
        <f t="shared" si="0"/>
        <v>سرانه خریدار بالاتر</v>
      </c>
      <c r="M6" s="3">
        <v>4</v>
      </c>
      <c r="N6" s="3">
        <v>62.2</v>
      </c>
      <c r="O6" s="3">
        <v>2.7</v>
      </c>
      <c r="P6" s="3">
        <v>2.73</v>
      </c>
      <c r="Q6" s="3">
        <v>2.99</v>
      </c>
      <c r="R6" s="4"/>
    </row>
    <row r="7" spans="1:18" ht="19.5" x14ac:dyDescent="0.5">
      <c r="A7" s="2" t="s">
        <v>15</v>
      </c>
      <c r="B7" s="3" t="s">
        <v>88</v>
      </c>
      <c r="C7" s="3">
        <v>2.7549999999999999</v>
      </c>
      <c r="D7" s="3">
        <v>16.7</v>
      </c>
      <c r="E7" s="3">
        <v>1.167</v>
      </c>
      <c r="F7" s="3">
        <v>550</v>
      </c>
      <c r="G7" s="3">
        <v>6072</v>
      </c>
      <c r="H7" s="3">
        <v>12.884</v>
      </c>
      <c r="I7" s="3">
        <v>2.476</v>
      </c>
      <c r="J7" s="3">
        <v>675</v>
      </c>
      <c r="K7" s="3">
        <v>22.273</v>
      </c>
      <c r="L7" s="3" t="str">
        <f t="shared" si="0"/>
        <v>سرانه فروشنده بالاتر</v>
      </c>
      <c r="M7" s="3">
        <v>1.7</v>
      </c>
      <c r="N7" s="3">
        <v>57.6</v>
      </c>
      <c r="O7" s="3">
        <v>10.1</v>
      </c>
      <c r="P7" s="3">
        <v>0.2</v>
      </c>
      <c r="Q7" s="3">
        <v>-1.04</v>
      </c>
      <c r="R7" s="4"/>
    </row>
    <row r="8" spans="1:18" ht="19.5" x14ac:dyDescent="0.5">
      <c r="A8" s="2" t="s">
        <v>15</v>
      </c>
      <c r="B8" s="3" t="s">
        <v>89</v>
      </c>
      <c r="C8" s="3">
        <v>2.2280000000000002</v>
      </c>
      <c r="D8" s="3">
        <v>13.4</v>
      </c>
      <c r="E8" s="3">
        <v>0.38500000000000001</v>
      </c>
      <c r="F8" s="3">
        <v>232</v>
      </c>
      <c r="G8" s="3">
        <v>6022</v>
      </c>
      <c r="H8" s="3">
        <v>9.9930000000000003</v>
      </c>
      <c r="I8" s="3">
        <v>2.17</v>
      </c>
      <c r="J8" s="3">
        <v>617</v>
      </c>
      <c r="K8" s="3">
        <v>21.178999999999998</v>
      </c>
      <c r="L8" s="3" t="str">
        <f t="shared" si="0"/>
        <v>سرانه فروشنده بالاتر</v>
      </c>
      <c r="M8" s="3">
        <v>2.1</v>
      </c>
      <c r="N8" s="3">
        <v>82.7</v>
      </c>
      <c r="O8" s="3">
        <v>2.6</v>
      </c>
      <c r="P8" s="3">
        <v>-0.76</v>
      </c>
      <c r="Q8" s="3">
        <v>-0.3</v>
      </c>
      <c r="R8" s="4"/>
    </row>
    <row r="9" spans="1:18" ht="19.5" x14ac:dyDescent="0.5">
      <c r="A9" s="2" t="s">
        <v>15</v>
      </c>
      <c r="B9" s="3" t="s">
        <v>90</v>
      </c>
      <c r="C9" s="3">
        <v>11.51</v>
      </c>
      <c r="D9" s="3">
        <v>12.2</v>
      </c>
      <c r="E9" s="3">
        <v>4.0250000000000004</v>
      </c>
      <c r="F9" s="3">
        <v>377</v>
      </c>
      <c r="G9" s="3">
        <v>1057</v>
      </c>
      <c r="H9" s="3">
        <v>11.285</v>
      </c>
      <c r="I9" s="3">
        <v>10.768000000000001</v>
      </c>
      <c r="J9" s="3">
        <v>850</v>
      </c>
      <c r="K9" s="3">
        <v>13.39</v>
      </c>
      <c r="L9" s="3" t="str">
        <f t="shared" si="0"/>
        <v>سرانه فروشنده بالاتر</v>
      </c>
      <c r="M9" s="3">
        <v>1.2</v>
      </c>
      <c r="N9" s="3">
        <v>65</v>
      </c>
      <c r="O9" s="3">
        <v>6.4</v>
      </c>
      <c r="P9" s="3">
        <v>3.32</v>
      </c>
      <c r="Q9" s="3">
        <v>2.74</v>
      </c>
      <c r="R9" s="4"/>
    </row>
    <row r="10" spans="1:18" ht="19.5" x14ac:dyDescent="0.5">
      <c r="A10" s="2" t="s">
        <v>15</v>
      </c>
      <c r="B10" s="3" t="s">
        <v>91</v>
      </c>
      <c r="C10" s="3">
        <v>14.446999999999999</v>
      </c>
      <c r="D10" s="3">
        <v>11.7</v>
      </c>
      <c r="E10" s="3">
        <v>14.446999999999999</v>
      </c>
      <c r="F10" s="3">
        <v>280</v>
      </c>
      <c r="G10" s="3">
        <v>808</v>
      </c>
      <c r="H10" s="3">
        <v>41.69</v>
      </c>
      <c r="I10" s="3">
        <v>13.847</v>
      </c>
      <c r="J10" s="3">
        <v>448</v>
      </c>
      <c r="K10" s="3">
        <v>24.974</v>
      </c>
      <c r="L10" s="3" t="str">
        <f t="shared" si="0"/>
        <v>سرانه خریدار بالاتر</v>
      </c>
      <c r="M10" s="3">
        <v>1.7</v>
      </c>
      <c r="N10" s="3">
        <v>0</v>
      </c>
      <c r="O10" s="3">
        <v>4.0999999999999996</v>
      </c>
      <c r="P10" s="3">
        <v>1.93</v>
      </c>
      <c r="Q10" s="3">
        <v>1.99</v>
      </c>
      <c r="R10" s="4"/>
    </row>
    <row r="11" spans="1:18" ht="19.5" x14ac:dyDescent="0.5">
      <c r="A11" s="2" t="s">
        <v>15</v>
      </c>
      <c r="B11" s="3" t="s">
        <v>92</v>
      </c>
      <c r="C11" s="3">
        <v>0.36899999999999999</v>
      </c>
      <c r="D11" s="3">
        <v>9.4</v>
      </c>
      <c r="E11" s="3">
        <v>7.9000000000000001E-2</v>
      </c>
      <c r="F11" s="3">
        <v>121</v>
      </c>
      <c r="G11" s="3">
        <v>25536</v>
      </c>
      <c r="H11" s="3">
        <v>16.672000000000001</v>
      </c>
      <c r="I11" s="3">
        <v>0.22900000000000001</v>
      </c>
      <c r="J11" s="3">
        <v>259</v>
      </c>
      <c r="K11" s="3">
        <v>22.577999999999999</v>
      </c>
      <c r="L11" s="3" t="str">
        <f t="shared" si="0"/>
        <v>سرانه فروشنده بالاتر</v>
      </c>
      <c r="M11" s="3">
        <v>1.4</v>
      </c>
      <c r="N11" s="3">
        <v>78.5</v>
      </c>
      <c r="O11" s="3">
        <v>37.9</v>
      </c>
      <c r="P11" s="3">
        <v>-2.97</v>
      </c>
      <c r="Q11" s="3">
        <v>-3</v>
      </c>
      <c r="R11" s="4"/>
    </row>
    <row r="12" spans="1:18" ht="19.5" x14ac:dyDescent="0.5">
      <c r="A12" s="2" t="s">
        <v>15</v>
      </c>
      <c r="B12" s="3" t="s">
        <v>93</v>
      </c>
      <c r="C12" s="3">
        <v>17.577000000000002</v>
      </c>
      <c r="D12" s="3">
        <v>7.9</v>
      </c>
      <c r="E12" s="3">
        <v>9.3629999999999995</v>
      </c>
      <c r="F12" s="3">
        <v>275</v>
      </c>
      <c r="G12" s="3">
        <v>448</v>
      </c>
      <c r="H12" s="3">
        <v>15.253</v>
      </c>
      <c r="I12" s="3">
        <v>17.466000000000001</v>
      </c>
      <c r="J12" s="3">
        <v>363</v>
      </c>
      <c r="K12" s="3">
        <v>21.556000000000001</v>
      </c>
      <c r="L12" s="3" t="str">
        <f t="shared" si="0"/>
        <v>سرانه فروشنده بالاتر</v>
      </c>
      <c r="M12" s="3">
        <v>1.4</v>
      </c>
      <c r="N12" s="3">
        <v>46.7</v>
      </c>
      <c r="O12" s="3">
        <v>0.6</v>
      </c>
      <c r="P12" s="3">
        <v>-2.84</v>
      </c>
      <c r="Q12" s="3">
        <v>-2.99</v>
      </c>
      <c r="R12" s="4"/>
    </row>
    <row r="13" spans="1:18" ht="19.5" x14ac:dyDescent="0.5">
      <c r="A13" s="2" t="s">
        <v>15</v>
      </c>
      <c r="B13" s="3" t="s">
        <v>94</v>
      </c>
      <c r="C13" s="3">
        <v>4.1609999999999996</v>
      </c>
      <c r="D13" s="3">
        <v>7.5</v>
      </c>
      <c r="E13" s="3">
        <v>0.32900000000000001</v>
      </c>
      <c r="F13" s="3">
        <v>66</v>
      </c>
      <c r="G13" s="3">
        <v>1812</v>
      </c>
      <c r="H13" s="3">
        <v>9.0329999999999995</v>
      </c>
      <c r="I13" s="3">
        <v>1.8320000000000001</v>
      </c>
      <c r="J13" s="3">
        <v>203</v>
      </c>
      <c r="K13" s="3">
        <v>16.353000000000002</v>
      </c>
      <c r="L13" s="3" t="str">
        <f t="shared" si="0"/>
        <v>سرانه فروشنده بالاتر</v>
      </c>
      <c r="M13" s="3">
        <v>1.8</v>
      </c>
      <c r="N13" s="3">
        <v>92</v>
      </c>
      <c r="O13" s="3">
        <v>55.9</v>
      </c>
      <c r="P13" s="3">
        <v>0.06</v>
      </c>
      <c r="Q13" s="3">
        <v>0.17</v>
      </c>
      <c r="R13" s="4"/>
    </row>
    <row r="14" spans="1:18" ht="19.5" x14ac:dyDescent="0.5">
      <c r="A14" s="2" t="s">
        <v>15</v>
      </c>
      <c r="B14" s="3" t="s">
        <v>95</v>
      </c>
      <c r="C14" s="3">
        <v>0.30299999999999999</v>
      </c>
      <c r="D14" s="3">
        <v>6.5</v>
      </c>
      <c r="E14" s="3">
        <v>0.13</v>
      </c>
      <c r="F14" s="3">
        <v>231</v>
      </c>
      <c r="G14" s="3">
        <v>21369</v>
      </c>
      <c r="H14" s="3">
        <v>12.026</v>
      </c>
      <c r="I14" s="3">
        <v>0.25900000000000001</v>
      </c>
      <c r="J14" s="3">
        <v>323</v>
      </c>
      <c r="K14" s="3">
        <v>17.135000000000002</v>
      </c>
      <c r="L14" s="3" t="str">
        <f t="shared" si="0"/>
        <v>سرانه فروشنده بالاتر</v>
      </c>
      <c r="M14" s="3">
        <v>1.4</v>
      </c>
      <c r="N14" s="3">
        <v>56.9</v>
      </c>
      <c r="O14" s="3">
        <v>14.4</v>
      </c>
      <c r="P14" s="3">
        <v>-0.19</v>
      </c>
      <c r="Q14" s="3">
        <v>0.33</v>
      </c>
      <c r="R14" s="4"/>
    </row>
    <row r="15" spans="1:18" ht="19.5" x14ac:dyDescent="0.5">
      <c r="A15" s="2" t="s">
        <v>15</v>
      </c>
      <c r="B15" s="3" t="s">
        <v>96</v>
      </c>
      <c r="C15" s="3">
        <v>1.165</v>
      </c>
      <c r="D15" s="3">
        <v>5.9</v>
      </c>
      <c r="E15" s="3">
        <v>0.124</v>
      </c>
      <c r="F15" s="3">
        <v>36</v>
      </c>
      <c r="G15" s="3">
        <v>5063</v>
      </c>
      <c r="H15" s="3">
        <v>17.439</v>
      </c>
      <c r="I15" s="3">
        <v>0.23400000000000001</v>
      </c>
      <c r="J15" s="3">
        <v>64</v>
      </c>
      <c r="K15" s="3">
        <v>18.512</v>
      </c>
      <c r="L15" s="3" t="str">
        <f t="shared" si="0"/>
        <v>سرانه فروشنده بالاتر</v>
      </c>
      <c r="M15" s="3">
        <v>1.1000000000000001</v>
      </c>
      <c r="N15" s="3">
        <v>89.3</v>
      </c>
      <c r="O15" s="3">
        <v>79.900000000000006</v>
      </c>
      <c r="P15" s="3">
        <v>0.16</v>
      </c>
      <c r="Q15" s="3">
        <v>-1.07</v>
      </c>
      <c r="R15" s="4"/>
    </row>
    <row r="16" spans="1:18" ht="19.5" x14ac:dyDescent="0.5">
      <c r="A16" s="2" t="s">
        <v>15</v>
      </c>
      <c r="B16" s="3" t="s">
        <v>97</v>
      </c>
      <c r="C16" s="3">
        <v>2.1890000000000001</v>
      </c>
      <c r="D16" s="3">
        <v>5.6</v>
      </c>
      <c r="E16" s="3">
        <v>1.075</v>
      </c>
      <c r="F16" s="3">
        <v>123</v>
      </c>
      <c r="G16" s="3">
        <v>2548</v>
      </c>
      <c r="H16" s="3">
        <v>22.268999999999998</v>
      </c>
      <c r="I16" s="3">
        <v>0.94799999999999995</v>
      </c>
      <c r="J16" s="3">
        <v>210</v>
      </c>
      <c r="K16" s="3">
        <v>11.502000000000001</v>
      </c>
      <c r="L16" s="3" t="str">
        <f t="shared" si="0"/>
        <v>سرانه خریدار بالاتر</v>
      </c>
      <c r="M16" s="3">
        <v>1.9</v>
      </c>
      <c r="N16" s="3">
        <v>50.9</v>
      </c>
      <c r="O16" s="3">
        <v>56.6</v>
      </c>
      <c r="P16" s="3">
        <v>0.67</v>
      </c>
      <c r="Q16" s="3">
        <v>0.51</v>
      </c>
      <c r="R16" s="4"/>
    </row>
    <row r="17" spans="1:18" ht="19.5" x14ac:dyDescent="0.5">
      <c r="A17" s="2" t="s">
        <v>15</v>
      </c>
      <c r="B17" s="3" t="s">
        <v>98</v>
      </c>
      <c r="C17" s="3">
        <v>2.4489999999999998</v>
      </c>
      <c r="D17" s="3">
        <v>5.2</v>
      </c>
      <c r="E17" s="3">
        <v>1.9710000000000001</v>
      </c>
      <c r="F17" s="3">
        <v>247</v>
      </c>
      <c r="G17" s="3">
        <v>2126</v>
      </c>
      <c r="H17" s="3">
        <v>16.965</v>
      </c>
      <c r="I17" s="3">
        <v>2.0859999999999999</v>
      </c>
      <c r="J17" s="3">
        <v>348</v>
      </c>
      <c r="K17" s="3">
        <v>12.744</v>
      </c>
      <c r="L17" s="3" t="str">
        <f t="shared" si="0"/>
        <v>سرانه خریدار بالاتر</v>
      </c>
      <c r="M17" s="3">
        <v>1.3</v>
      </c>
      <c r="N17" s="3">
        <v>19.5</v>
      </c>
      <c r="O17" s="3">
        <v>14.8</v>
      </c>
      <c r="P17" s="3">
        <v>-0.7</v>
      </c>
      <c r="Q17" s="3">
        <v>-2.48</v>
      </c>
      <c r="R17" s="4"/>
    </row>
    <row r="18" spans="1:18" ht="19.5" x14ac:dyDescent="0.5">
      <c r="A18" s="2" t="s">
        <v>15</v>
      </c>
      <c r="B18" s="3" t="s">
        <v>99</v>
      </c>
      <c r="C18" s="3">
        <v>8.2469999999999999</v>
      </c>
      <c r="D18" s="3">
        <v>5</v>
      </c>
      <c r="E18" s="3">
        <v>6.3109999999999999</v>
      </c>
      <c r="F18" s="3">
        <v>359</v>
      </c>
      <c r="G18" s="3">
        <v>602</v>
      </c>
      <c r="H18" s="3">
        <v>10.583</v>
      </c>
      <c r="I18" s="3">
        <v>7.694</v>
      </c>
      <c r="J18" s="3">
        <v>274</v>
      </c>
      <c r="K18" s="3">
        <v>16.904</v>
      </c>
      <c r="L18" s="3" t="str">
        <f t="shared" si="0"/>
        <v>سرانه فروشنده بالاتر</v>
      </c>
      <c r="M18" s="3">
        <v>1.6</v>
      </c>
      <c r="N18" s="3">
        <v>23.4</v>
      </c>
      <c r="O18" s="3">
        <v>6.7</v>
      </c>
      <c r="P18" s="3">
        <v>-2.16</v>
      </c>
      <c r="Q18" s="3">
        <v>-2.99</v>
      </c>
      <c r="R18" s="4"/>
    </row>
    <row r="19" spans="1:18" ht="19.5" x14ac:dyDescent="0.5">
      <c r="A19" s="2" t="s">
        <v>15</v>
      </c>
      <c r="B19" s="3" t="s">
        <v>100</v>
      </c>
      <c r="C19" s="3">
        <v>0.313</v>
      </c>
      <c r="D19" s="3">
        <v>4.5999999999999996</v>
      </c>
      <c r="E19" s="3">
        <v>0.126</v>
      </c>
      <c r="F19" s="3">
        <v>120</v>
      </c>
      <c r="G19" s="3">
        <v>14568</v>
      </c>
      <c r="H19" s="3">
        <v>15.295999999999999</v>
      </c>
      <c r="I19" s="3">
        <v>0.14199999999999999</v>
      </c>
      <c r="J19" s="3">
        <v>125</v>
      </c>
      <c r="K19" s="3">
        <v>16.548999999999999</v>
      </c>
      <c r="L19" s="3" t="str">
        <f t="shared" si="0"/>
        <v>سرانه فروشنده بالاتر</v>
      </c>
      <c r="M19" s="3">
        <v>1.1000000000000001</v>
      </c>
      <c r="N19" s="3">
        <v>59.8</v>
      </c>
      <c r="O19" s="3">
        <v>54.6</v>
      </c>
      <c r="P19" s="3">
        <v>0.17</v>
      </c>
      <c r="Q19" s="3">
        <v>0.22</v>
      </c>
      <c r="R19" s="4"/>
    </row>
    <row r="20" spans="1:18" ht="19.5" x14ac:dyDescent="0.5">
      <c r="A20" s="2" t="s">
        <v>15</v>
      </c>
      <c r="B20" s="3" t="s">
        <v>101</v>
      </c>
      <c r="C20" s="3">
        <v>6.6429999999999998</v>
      </c>
      <c r="D20" s="3">
        <v>4</v>
      </c>
      <c r="E20" s="3">
        <v>1.998</v>
      </c>
      <c r="F20" s="3">
        <v>122</v>
      </c>
      <c r="G20" s="3">
        <v>613</v>
      </c>
      <c r="H20" s="3">
        <v>10.039</v>
      </c>
      <c r="I20" s="3">
        <v>6.4729999999999999</v>
      </c>
      <c r="J20" s="3">
        <v>246</v>
      </c>
      <c r="K20" s="3">
        <v>16.13</v>
      </c>
      <c r="L20" s="3" t="str">
        <f t="shared" si="0"/>
        <v>سرانه فروشنده بالاتر</v>
      </c>
      <c r="M20" s="3">
        <v>1.6</v>
      </c>
      <c r="N20" s="3">
        <v>69.900000000000006</v>
      </c>
      <c r="O20" s="3">
        <v>2.5</v>
      </c>
      <c r="P20" s="3">
        <v>-0.81</v>
      </c>
      <c r="Q20" s="3">
        <v>-3.07</v>
      </c>
      <c r="R20" s="4"/>
    </row>
    <row r="21" spans="1:18" ht="19.5" x14ac:dyDescent="0.5">
      <c r="A21" s="2" t="s">
        <v>15</v>
      </c>
      <c r="B21" s="3" t="s">
        <v>102</v>
      </c>
      <c r="C21" s="3">
        <v>0.128</v>
      </c>
      <c r="D21" s="3">
        <v>3.8</v>
      </c>
      <c r="E21" s="3">
        <v>6.7000000000000004E-2</v>
      </c>
      <c r="F21" s="3">
        <v>118</v>
      </c>
      <c r="G21" s="3">
        <v>30088</v>
      </c>
      <c r="H21" s="3">
        <v>17.084</v>
      </c>
      <c r="I21" s="3">
        <v>8.6999999999999994E-2</v>
      </c>
      <c r="J21" s="3">
        <v>119</v>
      </c>
      <c r="K21" s="3">
        <v>21.997</v>
      </c>
      <c r="L21" s="3" t="str">
        <f t="shared" si="0"/>
        <v>سرانه فروشنده بالاتر</v>
      </c>
      <c r="M21" s="3">
        <v>1.3</v>
      </c>
      <c r="N21" s="3">
        <v>47.5</v>
      </c>
      <c r="O21" s="3">
        <v>32.4</v>
      </c>
      <c r="P21" s="3">
        <v>-0.15</v>
      </c>
      <c r="Q21" s="3">
        <v>0.01</v>
      </c>
      <c r="R21" s="4"/>
    </row>
    <row r="22" spans="1:18" ht="19.5" x14ac:dyDescent="0.5">
      <c r="A22" s="2" t="s">
        <v>15</v>
      </c>
      <c r="B22" s="3" t="s">
        <v>103</v>
      </c>
      <c r="C22" s="3">
        <v>0.52300000000000002</v>
      </c>
      <c r="D22" s="3">
        <v>3.6</v>
      </c>
      <c r="E22" s="3">
        <v>0.17699999999999999</v>
      </c>
      <c r="F22" s="3">
        <v>166</v>
      </c>
      <c r="G22" s="3">
        <v>6970</v>
      </c>
      <c r="H22" s="3">
        <v>7.4320000000000004</v>
      </c>
      <c r="I22" s="3">
        <v>0.35699999999999998</v>
      </c>
      <c r="J22" s="3">
        <v>132</v>
      </c>
      <c r="K22" s="3">
        <v>18.850999999999999</v>
      </c>
      <c r="L22" s="3" t="str">
        <f t="shared" si="0"/>
        <v>سرانه فروشنده بالاتر</v>
      </c>
      <c r="M22" s="3">
        <v>2.5</v>
      </c>
      <c r="N22" s="3">
        <v>66.099999999999994</v>
      </c>
      <c r="O22" s="3">
        <v>31.7</v>
      </c>
      <c r="P22" s="3">
        <v>-0.99</v>
      </c>
      <c r="Q22" s="3">
        <v>-1.02</v>
      </c>
      <c r="R22" s="4"/>
    </row>
    <row r="23" spans="1:18" ht="19.5" x14ac:dyDescent="0.5">
      <c r="A23" s="2" t="s">
        <v>15</v>
      </c>
      <c r="B23" s="3" t="s">
        <v>104</v>
      </c>
      <c r="C23" s="3">
        <v>0.36</v>
      </c>
      <c r="D23" s="3">
        <v>3.4</v>
      </c>
      <c r="E23" s="3">
        <v>0.16300000000000001</v>
      </c>
      <c r="F23" s="3">
        <v>138</v>
      </c>
      <c r="G23" s="3">
        <v>9455</v>
      </c>
      <c r="H23" s="3">
        <v>11.167999999999999</v>
      </c>
      <c r="I23" s="3">
        <v>0.215</v>
      </c>
      <c r="J23" s="3">
        <v>150</v>
      </c>
      <c r="K23" s="3">
        <v>13.552</v>
      </c>
      <c r="L23" s="3" t="str">
        <f t="shared" si="0"/>
        <v>سرانه فروشنده بالاتر</v>
      </c>
      <c r="M23" s="3">
        <v>1.2</v>
      </c>
      <c r="N23" s="3">
        <v>54.5</v>
      </c>
      <c r="O23" s="3">
        <v>40.200000000000003</v>
      </c>
      <c r="P23" s="3">
        <v>0.11</v>
      </c>
      <c r="Q23" s="3">
        <v>0.05</v>
      </c>
      <c r="R23" s="4"/>
    </row>
    <row r="24" spans="1:18" ht="19.5" x14ac:dyDescent="0.5">
      <c r="A24" s="2" t="s">
        <v>15</v>
      </c>
      <c r="B24" s="3" t="s">
        <v>105</v>
      </c>
      <c r="C24" s="3">
        <v>2.1989999999999998</v>
      </c>
      <c r="D24" s="3">
        <v>2.5</v>
      </c>
      <c r="E24" s="3">
        <v>1.8839999999999999</v>
      </c>
      <c r="F24" s="3">
        <v>109</v>
      </c>
      <c r="G24" s="3">
        <v>1148</v>
      </c>
      <c r="H24" s="3">
        <v>19.841999999999999</v>
      </c>
      <c r="I24" s="3">
        <v>2.1989999999999998</v>
      </c>
      <c r="J24" s="3">
        <v>118</v>
      </c>
      <c r="K24" s="3">
        <v>21.393999999999998</v>
      </c>
      <c r="L24" s="3" t="str">
        <f t="shared" si="0"/>
        <v>سرانه فروشنده بالاتر</v>
      </c>
      <c r="M24" s="3">
        <v>1.1000000000000001</v>
      </c>
      <c r="N24" s="3">
        <v>14.3</v>
      </c>
      <c r="O24" s="3">
        <v>0</v>
      </c>
      <c r="P24" s="3">
        <v>-4.57</v>
      </c>
      <c r="Q24" s="3">
        <v>-4.99</v>
      </c>
      <c r="R24" s="4"/>
    </row>
    <row r="25" spans="1:18" ht="19.5" x14ac:dyDescent="0.5">
      <c r="A25" s="2" t="s">
        <v>15</v>
      </c>
      <c r="B25" s="3" t="s">
        <v>106</v>
      </c>
      <c r="C25" s="3">
        <v>0.60599999999999998</v>
      </c>
      <c r="D25" s="3">
        <v>2.5</v>
      </c>
      <c r="E25" s="3">
        <v>0.13600000000000001</v>
      </c>
      <c r="F25" s="3">
        <v>91</v>
      </c>
      <c r="G25" s="3">
        <v>4132</v>
      </c>
      <c r="H25" s="3">
        <v>6.1749999999999998</v>
      </c>
      <c r="I25" s="3">
        <v>0.48</v>
      </c>
      <c r="J25" s="3">
        <v>101</v>
      </c>
      <c r="K25" s="3">
        <v>19.637</v>
      </c>
      <c r="L25" s="3" t="str">
        <f t="shared" si="0"/>
        <v>سرانه فروشنده بالاتر</v>
      </c>
      <c r="M25" s="3">
        <v>3.2</v>
      </c>
      <c r="N25" s="3">
        <v>77.5</v>
      </c>
      <c r="O25" s="3">
        <v>20.8</v>
      </c>
      <c r="P25" s="3">
        <v>-11.12</v>
      </c>
      <c r="Q25" s="3">
        <v>-12.13</v>
      </c>
      <c r="R25" s="4"/>
    </row>
    <row r="26" spans="1:18" ht="19.5" x14ac:dyDescent="0.5">
      <c r="A26" s="2" t="s">
        <v>15</v>
      </c>
      <c r="B26" s="3" t="s">
        <v>107</v>
      </c>
      <c r="C26" s="3">
        <v>0.63700000000000001</v>
      </c>
      <c r="D26" s="3">
        <v>2.2000000000000002</v>
      </c>
      <c r="E26" s="3">
        <v>0.34399999999999997</v>
      </c>
      <c r="F26" s="3">
        <v>52</v>
      </c>
      <c r="G26" s="3">
        <v>3472</v>
      </c>
      <c r="H26" s="3">
        <v>22.969000000000001</v>
      </c>
      <c r="I26" s="3">
        <v>0.60599999999999998</v>
      </c>
      <c r="J26" s="3">
        <v>98</v>
      </c>
      <c r="K26" s="3">
        <v>21.47</v>
      </c>
      <c r="L26" s="3" t="str">
        <f t="shared" si="0"/>
        <v>سرانه خریدار بالاتر</v>
      </c>
      <c r="M26" s="3">
        <v>1.1000000000000001</v>
      </c>
      <c r="N26" s="3">
        <v>45.9</v>
      </c>
      <c r="O26" s="3">
        <v>4.8</v>
      </c>
      <c r="P26" s="3">
        <v>0.12</v>
      </c>
      <c r="Q26" s="3">
        <v>-0.26</v>
      </c>
      <c r="R26" s="4"/>
    </row>
    <row r="27" spans="1:18" ht="19.5" x14ac:dyDescent="0.5">
      <c r="A27" s="2" t="s">
        <v>15</v>
      </c>
      <c r="B27" s="3" t="s">
        <v>108</v>
      </c>
      <c r="C27" s="3">
        <v>0.99399999999999999</v>
      </c>
      <c r="D27" s="3">
        <v>2.2000000000000002</v>
      </c>
      <c r="E27" s="3">
        <v>0.25700000000000001</v>
      </c>
      <c r="F27" s="3">
        <v>104</v>
      </c>
      <c r="G27" s="3">
        <v>2212</v>
      </c>
      <c r="H27" s="3">
        <v>5.4660000000000002</v>
      </c>
      <c r="I27" s="3">
        <v>0.84099999999999997</v>
      </c>
      <c r="J27" s="3">
        <v>131</v>
      </c>
      <c r="K27" s="3">
        <v>14.201000000000001</v>
      </c>
      <c r="L27" s="3" t="str">
        <f t="shared" si="0"/>
        <v>سرانه فروشنده بالاتر</v>
      </c>
      <c r="M27" s="3">
        <v>2.6</v>
      </c>
      <c r="N27" s="3">
        <v>74.099999999999994</v>
      </c>
      <c r="O27" s="3">
        <v>15.3</v>
      </c>
      <c r="P27" s="3">
        <v>-4.9400000000000004</v>
      </c>
      <c r="Q27" s="3">
        <v>-4.9800000000000004</v>
      </c>
      <c r="R27" s="4"/>
    </row>
    <row r="28" spans="1:18" ht="19.5" x14ac:dyDescent="0.5">
      <c r="A28" s="2" t="s">
        <v>15</v>
      </c>
      <c r="B28" s="3" t="s">
        <v>109</v>
      </c>
      <c r="C28" s="3">
        <v>6.1859999999999999</v>
      </c>
      <c r="D28" s="3">
        <v>2.2000000000000002</v>
      </c>
      <c r="E28" s="3">
        <v>4.7859999999999996</v>
      </c>
      <c r="F28" s="3">
        <v>104</v>
      </c>
      <c r="G28" s="3">
        <v>351</v>
      </c>
      <c r="H28" s="3">
        <v>16.152999999999999</v>
      </c>
      <c r="I28" s="3">
        <v>6.1740000000000004</v>
      </c>
      <c r="J28" s="3">
        <v>132</v>
      </c>
      <c r="K28" s="3">
        <v>16.417000000000002</v>
      </c>
      <c r="L28" s="3" t="str">
        <f t="shared" si="0"/>
        <v>سرانه فروشنده بالاتر</v>
      </c>
      <c r="M28" s="3">
        <v>1</v>
      </c>
      <c r="N28" s="3">
        <v>22.6</v>
      </c>
      <c r="O28" s="3">
        <v>0.1</v>
      </c>
      <c r="P28" s="3">
        <v>-4.75</v>
      </c>
      <c r="Q28" s="3">
        <v>-4.99</v>
      </c>
      <c r="R28" s="4"/>
    </row>
    <row r="29" spans="1:18" ht="19.5" x14ac:dyDescent="0.5">
      <c r="A29" s="2" t="s">
        <v>15</v>
      </c>
      <c r="B29" s="3" t="s">
        <v>110</v>
      </c>
      <c r="C29" s="3">
        <v>0.28499999999999998</v>
      </c>
      <c r="D29" s="3">
        <v>1.9</v>
      </c>
      <c r="E29" s="3">
        <v>0.128</v>
      </c>
      <c r="F29" s="3">
        <v>98</v>
      </c>
      <c r="G29" s="3">
        <v>6498</v>
      </c>
      <c r="H29" s="3">
        <v>8.4870000000000001</v>
      </c>
      <c r="I29" s="3">
        <v>0.27300000000000002</v>
      </c>
      <c r="J29" s="3">
        <v>175</v>
      </c>
      <c r="K29" s="3">
        <v>10.137</v>
      </c>
      <c r="L29" s="3" t="str">
        <f t="shared" si="0"/>
        <v>سرانه فروشنده بالاتر</v>
      </c>
      <c r="M29" s="3">
        <v>1.2</v>
      </c>
      <c r="N29" s="3">
        <v>55.1</v>
      </c>
      <c r="O29" s="3">
        <v>4</v>
      </c>
      <c r="P29" s="3">
        <v>2.84</v>
      </c>
      <c r="Q29" s="3">
        <v>2.38</v>
      </c>
      <c r="R29" s="4"/>
    </row>
    <row r="30" spans="1:18" ht="19.5" x14ac:dyDescent="0.5">
      <c r="A30" s="2" t="s">
        <v>15</v>
      </c>
      <c r="B30" s="3" t="s">
        <v>111</v>
      </c>
      <c r="C30" s="3">
        <v>0.50900000000000001</v>
      </c>
      <c r="D30" s="3">
        <v>1.6</v>
      </c>
      <c r="E30" s="3">
        <v>7.8E-2</v>
      </c>
      <c r="F30" s="3">
        <v>65</v>
      </c>
      <c r="G30" s="3">
        <v>3186</v>
      </c>
      <c r="H30" s="3">
        <v>3.823</v>
      </c>
      <c r="I30" s="3">
        <v>0.37</v>
      </c>
      <c r="J30" s="3">
        <v>105</v>
      </c>
      <c r="K30" s="3">
        <v>11.227</v>
      </c>
      <c r="L30" s="3" t="str">
        <f t="shared" si="0"/>
        <v>سرانه فروشنده بالاتر</v>
      </c>
      <c r="M30" s="3">
        <v>2.9</v>
      </c>
      <c r="N30" s="3">
        <v>84.6</v>
      </c>
      <c r="O30" s="3">
        <v>27.4</v>
      </c>
      <c r="P30" s="3">
        <v>-0.31</v>
      </c>
      <c r="Q30" s="3">
        <v>-0.94</v>
      </c>
      <c r="R30" s="4"/>
    </row>
    <row r="31" spans="1:18" ht="19.5" x14ac:dyDescent="0.5">
      <c r="A31" s="2" t="s">
        <v>15</v>
      </c>
      <c r="B31" s="3" t="s">
        <v>112</v>
      </c>
      <c r="C31" s="3">
        <v>0.223</v>
      </c>
      <c r="D31" s="3">
        <v>1.5</v>
      </c>
      <c r="E31" s="3">
        <v>0.13800000000000001</v>
      </c>
      <c r="F31" s="3">
        <v>94</v>
      </c>
      <c r="G31" s="3">
        <v>6774</v>
      </c>
      <c r="H31" s="3">
        <v>9.9450000000000003</v>
      </c>
      <c r="I31" s="3">
        <v>0.157</v>
      </c>
      <c r="J31" s="3">
        <v>66</v>
      </c>
      <c r="K31" s="3">
        <v>16.114000000000001</v>
      </c>
      <c r="L31" s="3" t="str">
        <f t="shared" si="0"/>
        <v>سرانه فروشنده بالاتر</v>
      </c>
      <c r="M31" s="3">
        <v>1.6</v>
      </c>
      <c r="N31" s="3">
        <v>38.200000000000003</v>
      </c>
      <c r="O31" s="3">
        <v>29.7</v>
      </c>
      <c r="P31" s="3">
        <v>-0.41</v>
      </c>
      <c r="Q31" s="3">
        <v>-2.75</v>
      </c>
      <c r="R31" s="4"/>
    </row>
    <row r="32" spans="1:18" ht="19.5" x14ac:dyDescent="0.5">
      <c r="A32" s="2" t="s">
        <v>15</v>
      </c>
      <c r="B32" s="3" t="s">
        <v>113</v>
      </c>
      <c r="C32" s="3">
        <v>0.10100000000000001</v>
      </c>
      <c r="D32" s="3">
        <v>1.2</v>
      </c>
      <c r="E32" s="3">
        <v>9.8000000000000004E-2</v>
      </c>
      <c r="F32" s="3">
        <v>36</v>
      </c>
      <c r="G32" s="3">
        <v>12263</v>
      </c>
      <c r="H32" s="3">
        <v>33.383000000000003</v>
      </c>
      <c r="I32" s="3">
        <v>7.1999999999999995E-2</v>
      </c>
      <c r="J32" s="3">
        <v>60</v>
      </c>
      <c r="K32" s="3">
        <v>14.715999999999999</v>
      </c>
      <c r="L32" s="3" t="str">
        <f t="shared" si="0"/>
        <v>سرانه خریدار بالاتر</v>
      </c>
      <c r="M32" s="3">
        <v>2.2999999999999998</v>
      </c>
      <c r="N32" s="3">
        <v>3.4</v>
      </c>
      <c r="O32" s="3">
        <v>28.6</v>
      </c>
      <c r="P32" s="3">
        <v>0.84</v>
      </c>
      <c r="Q32" s="3">
        <v>0.74</v>
      </c>
      <c r="R32" s="4"/>
    </row>
    <row r="33" spans="1:18" ht="19.5" x14ac:dyDescent="0.5">
      <c r="A33" s="2" t="s">
        <v>15</v>
      </c>
      <c r="B33" s="3" t="s">
        <v>114</v>
      </c>
      <c r="C33" s="3">
        <v>0.57599999999999996</v>
      </c>
      <c r="D33" s="3">
        <v>1.2</v>
      </c>
      <c r="E33" s="3">
        <v>0.30099999999999999</v>
      </c>
      <c r="F33" s="3">
        <v>96</v>
      </c>
      <c r="G33" s="3">
        <v>2129</v>
      </c>
      <c r="H33" s="3">
        <v>6.6749999999999998</v>
      </c>
      <c r="I33" s="3">
        <v>0.57599999999999996</v>
      </c>
      <c r="J33" s="3">
        <v>107</v>
      </c>
      <c r="K33" s="3">
        <v>11.461</v>
      </c>
      <c r="L33" s="3" t="str">
        <f t="shared" si="0"/>
        <v>سرانه فروشنده بالاتر</v>
      </c>
      <c r="M33" s="3">
        <v>1.7</v>
      </c>
      <c r="N33" s="3">
        <v>47.6</v>
      </c>
      <c r="O33" s="3">
        <v>0</v>
      </c>
      <c r="P33" s="3">
        <v>-4.4400000000000004</v>
      </c>
      <c r="Q33" s="3">
        <v>-3.73</v>
      </c>
      <c r="R33" s="4"/>
    </row>
    <row r="34" spans="1:18" ht="19.5" x14ac:dyDescent="0.5">
      <c r="A34" s="2" t="s">
        <v>15</v>
      </c>
      <c r="B34" s="3" t="s">
        <v>115</v>
      </c>
      <c r="C34" s="3">
        <v>8.5000000000000006E-2</v>
      </c>
      <c r="D34" s="3">
        <v>1.2</v>
      </c>
      <c r="E34" s="3">
        <v>2.9000000000000001E-2</v>
      </c>
      <c r="F34" s="3">
        <v>25</v>
      </c>
      <c r="G34" s="3">
        <v>14647</v>
      </c>
      <c r="H34" s="3">
        <v>16.991</v>
      </c>
      <c r="I34" s="3">
        <v>4.3999999999999997E-2</v>
      </c>
      <c r="J34" s="3">
        <v>49</v>
      </c>
      <c r="K34" s="3">
        <v>13.151999999999999</v>
      </c>
      <c r="L34" s="3" t="str">
        <f t="shared" si="0"/>
        <v>سرانه خریدار بالاتر</v>
      </c>
      <c r="M34" s="3">
        <v>1.3</v>
      </c>
      <c r="N34" s="3">
        <v>66</v>
      </c>
      <c r="O34" s="3">
        <v>48.4</v>
      </c>
      <c r="P34" s="3">
        <v>-0.34</v>
      </c>
      <c r="Q34" s="3">
        <v>-2.7</v>
      </c>
      <c r="R34" s="4"/>
    </row>
    <row r="35" spans="1:18" ht="19.5" x14ac:dyDescent="0.5">
      <c r="A35" s="2" t="s">
        <v>15</v>
      </c>
      <c r="B35" s="3" t="s">
        <v>116</v>
      </c>
      <c r="C35" s="3">
        <v>0.122</v>
      </c>
      <c r="D35" s="3">
        <v>0.9</v>
      </c>
      <c r="E35" s="3">
        <v>2E-3</v>
      </c>
      <c r="F35" s="3">
        <v>6</v>
      </c>
      <c r="G35" s="3">
        <v>7687</v>
      </c>
      <c r="H35" s="3">
        <v>2.5619999999999998</v>
      </c>
      <c r="I35" s="3">
        <v>0.122</v>
      </c>
      <c r="J35" s="3">
        <v>3</v>
      </c>
      <c r="K35" s="3">
        <v>312.60500000000002</v>
      </c>
      <c r="L35" s="3" t="str">
        <f t="shared" si="0"/>
        <v>سرانه فروشنده بالاتر</v>
      </c>
      <c r="M35" s="3">
        <v>122</v>
      </c>
      <c r="N35" s="3">
        <v>98.7</v>
      </c>
      <c r="O35" s="3">
        <v>0</v>
      </c>
      <c r="P35" s="3">
        <v>-3.39</v>
      </c>
      <c r="Q35" s="3">
        <v>-4.99</v>
      </c>
      <c r="R35" s="4"/>
    </row>
    <row r="36" spans="1:18" ht="19.5" x14ac:dyDescent="0.5">
      <c r="A36" s="2" t="s">
        <v>15</v>
      </c>
      <c r="B36" s="3" t="s">
        <v>117</v>
      </c>
      <c r="C36" s="3">
        <v>0.30199999999999999</v>
      </c>
      <c r="D36" s="3">
        <v>0.7</v>
      </c>
      <c r="E36" s="3">
        <v>2E-3</v>
      </c>
      <c r="F36" s="3">
        <v>4</v>
      </c>
      <c r="G36" s="3">
        <v>2240</v>
      </c>
      <c r="H36" s="3">
        <v>1.1200000000000001</v>
      </c>
      <c r="I36" s="3">
        <v>0.30199999999999999</v>
      </c>
      <c r="J36" s="3">
        <v>8</v>
      </c>
      <c r="K36" s="3">
        <v>84.56</v>
      </c>
      <c r="L36" s="3" t="str">
        <f t="shared" si="0"/>
        <v>سرانه فروشنده بالاتر</v>
      </c>
      <c r="M36" s="3">
        <v>75.5</v>
      </c>
      <c r="N36" s="3">
        <v>99.1</v>
      </c>
      <c r="O36" s="3">
        <v>0</v>
      </c>
      <c r="P36" s="3">
        <v>-2.48</v>
      </c>
      <c r="Q36" s="3">
        <v>-4.96</v>
      </c>
      <c r="R36" s="4"/>
    </row>
    <row r="37" spans="1:18" ht="19.5" x14ac:dyDescent="0.5">
      <c r="A37" s="2" t="s">
        <v>15</v>
      </c>
      <c r="B37" s="3" t="s">
        <v>118</v>
      </c>
      <c r="C37" s="3">
        <v>1.2999999999999999E-2</v>
      </c>
      <c r="D37" s="3">
        <v>0.1</v>
      </c>
      <c r="E37" s="3">
        <v>1.2999999999999999E-2</v>
      </c>
      <c r="F37" s="3">
        <v>12</v>
      </c>
      <c r="G37" s="3">
        <v>8254</v>
      </c>
      <c r="H37" s="3">
        <v>8.9420000000000002</v>
      </c>
      <c r="I37" s="3">
        <v>1.2999999999999999E-2</v>
      </c>
      <c r="J37" s="3">
        <v>15</v>
      </c>
      <c r="K37" s="3">
        <v>7.1529999999999996</v>
      </c>
      <c r="L37" s="3" t="str">
        <f t="shared" si="0"/>
        <v>سرانه خریدار بالاتر</v>
      </c>
      <c r="M37" s="3">
        <v>1.3</v>
      </c>
      <c r="N37" s="3">
        <v>0</v>
      </c>
      <c r="O37" s="3">
        <v>0</v>
      </c>
      <c r="P37" s="3">
        <v>-0.02</v>
      </c>
      <c r="Q37" s="3">
        <v>-1.86</v>
      </c>
      <c r="R37" s="4"/>
    </row>
    <row r="38" spans="1:18" ht="19.5" x14ac:dyDescent="0.5">
      <c r="A38" s="2" t="s">
        <v>15</v>
      </c>
      <c r="B38" s="3" t="s">
        <v>119</v>
      </c>
      <c r="C38" s="3">
        <v>2.3E-2</v>
      </c>
      <c r="D38" s="3">
        <v>0.1</v>
      </c>
      <c r="E38" s="3">
        <v>2.3E-2</v>
      </c>
      <c r="F38" s="3">
        <v>1</v>
      </c>
      <c r="G38" s="3">
        <v>3212</v>
      </c>
      <c r="H38" s="3">
        <v>73.876000000000005</v>
      </c>
      <c r="I38" s="3">
        <v>2.3E-2</v>
      </c>
      <c r="J38" s="3">
        <v>619</v>
      </c>
      <c r="K38" s="3">
        <v>0.11899999999999999</v>
      </c>
      <c r="L38" s="3" t="str">
        <f t="shared" si="0"/>
        <v>سرانه خریدار بالاتر</v>
      </c>
      <c r="M38" s="3">
        <v>620.79999999999995</v>
      </c>
      <c r="N38" s="3">
        <v>0</v>
      </c>
      <c r="O38" s="3">
        <v>0</v>
      </c>
      <c r="P38" s="3">
        <v>0.24</v>
      </c>
      <c r="Q38" s="3">
        <v>5</v>
      </c>
      <c r="R38" s="4"/>
    </row>
  </sheetData>
  <conditionalFormatting sqref="P2:Q38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38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rightToLeft="1" zoomScale="130" zoomScaleNormal="130" workbookViewId="0">
      <pane ySplit="1" topLeftCell="A2" activePane="bottomLeft" state="frozen"/>
      <selection pane="bottomLeft" activeCell="R1" sqref="R1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120</v>
      </c>
      <c r="C2" s="3">
        <v>8.2050000000000001</v>
      </c>
      <c r="D2" s="3">
        <v>21</v>
      </c>
      <c r="E2" s="3">
        <v>8.2050000000000001</v>
      </c>
      <c r="F2" s="3">
        <v>254</v>
      </c>
      <c r="G2" s="3">
        <v>2565</v>
      </c>
      <c r="H2" s="3">
        <v>82.858000000000004</v>
      </c>
      <c r="I2" s="3">
        <v>7.0140000000000002</v>
      </c>
      <c r="J2" s="3">
        <v>1571</v>
      </c>
      <c r="K2" s="3">
        <v>11.452</v>
      </c>
      <c r="L2" s="3" t="str">
        <f>IF((H2&gt;K2),"سرانه خریدار بالاتر","سرانه فروشنده بالاتر")</f>
        <v>سرانه خریدار بالاتر</v>
      </c>
      <c r="M2" s="3">
        <v>7.2</v>
      </c>
      <c r="N2" s="3">
        <v>0</v>
      </c>
      <c r="O2" s="3">
        <v>14.5</v>
      </c>
      <c r="P2" s="3">
        <v>92.21</v>
      </c>
      <c r="Q2" s="3">
        <v>92.21</v>
      </c>
      <c r="R2" s="4"/>
    </row>
    <row r="3" spans="1:18" ht="19.5" x14ac:dyDescent="0.5">
      <c r="A3" s="2" t="s">
        <v>15</v>
      </c>
      <c r="B3" s="3" t="s">
        <v>121</v>
      </c>
      <c r="C3" s="3">
        <v>6.1529999999999996</v>
      </c>
      <c r="D3" s="3">
        <v>13.1</v>
      </c>
      <c r="E3" s="3">
        <v>5.617</v>
      </c>
      <c r="F3" s="3">
        <v>359</v>
      </c>
      <c r="G3" s="3">
        <v>2130</v>
      </c>
      <c r="H3" s="3">
        <v>33.326000000000001</v>
      </c>
      <c r="I3" s="3">
        <v>5.7249999999999996</v>
      </c>
      <c r="J3" s="3">
        <v>472</v>
      </c>
      <c r="K3" s="3">
        <v>25.835000000000001</v>
      </c>
      <c r="L3" s="3" t="str">
        <f t="shared" ref="L3:L15" si="0">IF((H3&gt;K3),"سرانه خریدار بالاتر","سرانه فروشنده بالاتر")</f>
        <v>سرانه خریدار بالاتر</v>
      </c>
      <c r="M3" s="3">
        <v>1.3</v>
      </c>
      <c r="N3" s="3">
        <v>8.6999999999999993</v>
      </c>
      <c r="O3" s="3">
        <v>6.9</v>
      </c>
      <c r="P3" s="3">
        <v>-15.74</v>
      </c>
      <c r="Q3" s="3">
        <v>-16.100000000000001</v>
      </c>
      <c r="R3" s="4"/>
    </row>
    <row r="4" spans="1:18" ht="19.5" x14ac:dyDescent="0.5">
      <c r="A4" s="2" t="s">
        <v>15</v>
      </c>
      <c r="B4" s="3" t="s">
        <v>122</v>
      </c>
      <c r="C4" s="3">
        <v>16.132999999999999</v>
      </c>
      <c r="D4" s="3">
        <v>4</v>
      </c>
      <c r="E4" s="3">
        <v>16.103999999999999</v>
      </c>
      <c r="F4" s="3">
        <v>611</v>
      </c>
      <c r="G4" s="3">
        <v>250</v>
      </c>
      <c r="H4" s="3">
        <v>6.5890000000000004</v>
      </c>
      <c r="I4" s="3">
        <v>15.983000000000001</v>
      </c>
      <c r="J4" s="3">
        <v>431</v>
      </c>
      <c r="K4" s="3">
        <v>9.2710000000000008</v>
      </c>
      <c r="L4" s="3" t="str">
        <f t="shared" si="0"/>
        <v>سرانه فروشنده بالاتر</v>
      </c>
      <c r="M4" s="3">
        <v>1.4</v>
      </c>
      <c r="N4" s="3">
        <v>0.1</v>
      </c>
      <c r="O4" s="3">
        <v>0.9</v>
      </c>
      <c r="P4" s="3">
        <v>-4.28</v>
      </c>
      <c r="Q4" s="3">
        <v>-4.97</v>
      </c>
      <c r="R4" s="4"/>
    </row>
    <row r="5" spans="1:18" ht="19.5" x14ac:dyDescent="0.5">
      <c r="A5" s="2" t="s">
        <v>15</v>
      </c>
      <c r="B5" s="3" t="s">
        <v>123</v>
      </c>
      <c r="C5" s="3">
        <v>3.7109999999999999</v>
      </c>
      <c r="D5" s="3">
        <v>2.5</v>
      </c>
      <c r="E5" s="3">
        <v>0.107</v>
      </c>
      <c r="F5" s="3">
        <v>32</v>
      </c>
      <c r="G5" s="3">
        <v>676</v>
      </c>
      <c r="H5" s="3">
        <v>2.2599999999999998</v>
      </c>
      <c r="I5" s="3">
        <v>3.3809999999999998</v>
      </c>
      <c r="J5" s="3">
        <v>46</v>
      </c>
      <c r="K5" s="3">
        <v>49.686</v>
      </c>
      <c r="L5" s="3" t="str">
        <f t="shared" si="0"/>
        <v>سرانه فروشنده بالاتر</v>
      </c>
      <c r="M5" s="3">
        <v>22</v>
      </c>
      <c r="N5" s="3">
        <v>97.1</v>
      </c>
      <c r="O5" s="3">
        <v>8.8000000000000007</v>
      </c>
      <c r="P5" s="3">
        <v>-3.83</v>
      </c>
      <c r="Q5" s="3">
        <v>-8.5299999999999994</v>
      </c>
      <c r="R5" s="4"/>
    </row>
    <row r="6" spans="1:18" ht="19.5" x14ac:dyDescent="0.5">
      <c r="A6" s="2" t="s">
        <v>15</v>
      </c>
      <c r="B6" s="3" t="s">
        <v>124</v>
      </c>
      <c r="C6" s="3">
        <v>1.748</v>
      </c>
      <c r="D6" s="3">
        <v>1.7</v>
      </c>
      <c r="E6" s="3">
        <v>0.22700000000000001</v>
      </c>
      <c r="F6" s="3">
        <v>47</v>
      </c>
      <c r="G6" s="3">
        <v>960</v>
      </c>
      <c r="H6" s="3">
        <v>4.6369999999999996</v>
      </c>
      <c r="I6" s="3">
        <v>0.92300000000000004</v>
      </c>
      <c r="J6" s="3">
        <v>113</v>
      </c>
      <c r="K6" s="3">
        <v>7.8410000000000002</v>
      </c>
      <c r="L6" s="3" t="str">
        <f t="shared" si="0"/>
        <v>سرانه فروشنده بالاتر</v>
      </c>
      <c r="M6" s="3">
        <v>1.7</v>
      </c>
      <c r="N6" s="3">
        <v>86.9</v>
      </c>
      <c r="O6" s="3">
        <v>47.1</v>
      </c>
      <c r="P6" s="3">
        <v>0.63</v>
      </c>
      <c r="Q6" s="3">
        <v>1.1499999999999999</v>
      </c>
      <c r="R6" s="4"/>
    </row>
    <row r="7" spans="1:18" ht="19.5" x14ac:dyDescent="0.5">
      <c r="A7" s="2" t="s">
        <v>15</v>
      </c>
      <c r="B7" s="3" t="s">
        <v>125</v>
      </c>
      <c r="C7" s="3">
        <v>0.51300000000000001</v>
      </c>
      <c r="D7" s="3">
        <v>1.2</v>
      </c>
      <c r="E7" s="3">
        <v>1.2999999999999999E-2</v>
      </c>
      <c r="F7" s="3">
        <v>23</v>
      </c>
      <c r="G7" s="3">
        <v>2434</v>
      </c>
      <c r="H7" s="3">
        <v>1.3759999999999999</v>
      </c>
      <c r="I7" s="3">
        <v>0.51200000000000001</v>
      </c>
      <c r="J7" s="3">
        <v>148</v>
      </c>
      <c r="K7" s="3">
        <v>8.42</v>
      </c>
      <c r="L7" s="3" t="str">
        <f t="shared" si="0"/>
        <v>سرانه فروشنده بالاتر</v>
      </c>
      <c r="M7" s="3">
        <v>6.1</v>
      </c>
      <c r="N7" s="3">
        <v>97.5</v>
      </c>
      <c r="O7" s="3">
        <v>0</v>
      </c>
      <c r="P7" s="3">
        <v>-2.0099999999999998</v>
      </c>
      <c r="Q7" s="3">
        <v>-4.99</v>
      </c>
      <c r="R7" s="4"/>
    </row>
    <row r="8" spans="1:18" ht="19.5" x14ac:dyDescent="0.5">
      <c r="A8" s="2" t="s">
        <v>15</v>
      </c>
      <c r="B8" s="3" t="s">
        <v>126</v>
      </c>
      <c r="C8" s="3">
        <v>0.61399999999999999</v>
      </c>
      <c r="D8" s="3">
        <v>0.9</v>
      </c>
      <c r="E8" s="3">
        <v>0.114</v>
      </c>
      <c r="F8" s="3">
        <v>15</v>
      </c>
      <c r="G8" s="3">
        <v>1508</v>
      </c>
      <c r="H8" s="3">
        <v>11.461</v>
      </c>
      <c r="I8" s="3">
        <v>0.61399999999999999</v>
      </c>
      <c r="J8" s="3">
        <v>18</v>
      </c>
      <c r="K8" s="3">
        <v>51.44</v>
      </c>
      <c r="L8" s="3" t="str">
        <f t="shared" si="0"/>
        <v>سرانه فروشنده بالاتر</v>
      </c>
      <c r="M8" s="3">
        <v>4.5</v>
      </c>
      <c r="N8" s="3">
        <v>81.5</v>
      </c>
      <c r="O8" s="3">
        <v>0</v>
      </c>
      <c r="P8" s="3">
        <v>-3.7</v>
      </c>
      <c r="Q8" s="3">
        <v>-4.9800000000000004</v>
      </c>
      <c r="R8" s="4"/>
    </row>
    <row r="9" spans="1:18" ht="19.5" x14ac:dyDescent="0.5">
      <c r="A9" s="2" t="s">
        <v>15</v>
      </c>
      <c r="B9" s="3" t="s">
        <v>127</v>
      </c>
      <c r="C9" s="3">
        <v>7.4999999999999997E-2</v>
      </c>
      <c r="D9" s="3">
        <v>0.5</v>
      </c>
      <c r="E9" s="3">
        <v>7.3999999999999996E-2</v>
      </c>
      <c r="F9" s="3">
        <v>80</v>
      </c>
      <c r="G9" s="3">
        <v>6886</v>
      </c>
      <c r="H9" s="3">
        <v>6.37</v>
      </c>
      <c r="I9" s="3">
        <v>7.4999999999999997E-2</v>
      </c>
      <c r="J9" s="3">
        <v>4</v>
      </c>
      <c r="K9" s="3">
        <v>129.11199999999999</v>
      </c>
      <c r="L9" s="3" t="str">
        <f t="shared" si="0"/>
        <v>سرانه فروشنده بالاتر</v>
      </c>
      <c r="M9" s="3">
        <v>20.3</v>
      </c>
      <c r="N9" s="3">
        <v>0.1</v>
      </c>
      <c r="O9" s="3">
        <v>0</v>
      </c>
      <c r="P9" s="3">
        <v>-3.56</v>
      </c>
      <c r="Q9" s="3">
        <v>-10</v>
      </c>
      <c r="R9" s="4"/>
    </row>
    <row r="10" spans="1:18" ht="19.5" x14ac:dyDescent="0.5">
      <c r="A10" s="2" t="s">
        <v>15</v>
      </c>
      <c r="B10" s="3" t="s">
        <v>128</v>
      </c>
      <c r="C10" s="3">
        <v>1.0649999999999999</v>
      </c>
      <c r="D10" s="3">
        <v>0.3</v>
      </c>
      <c r="E10" s="3">
        <v>1.0649999999999999</v>
      </c>
      <c r="F10" s="3">
        <v>104</v>
      </c>
      <c r="G10" s="3">
        <v>327</v>
      </c>
      <c r="H10" s="3">
        <v>3.3490000000000002</v>
      </c>
      <c r="I10" s="3">
        <v>1.0649999999999999</v>
      </c>
      <c r="J10" s="3">
        <v>27</v>
      </c>
      <c r="K10" s="3">
        <v>12.898</v>
      </c>
      <c r="L10" s="3" t="str">
        <f t="shared" si="0"/>
        <v>سرانه فروشنده بالاتر</v>
      </c>
      <c r="M10" s="3">
        <v>3.9</v>
      </c>
      <c r="N10" s="3">
        <v>0</v>
      </c>
      <c r="O10" s="3">
        <v>0</v>
      </c>
      <c r="P10" s="3">
        <v>-1.35</v>
      </c>
      <c r="Q10" s="3">
        <v>-4.99</v>
      </c>
      <c r="R10" s="4"/>
    </row>
    <row r="11" spans="1:18" ht="19.5" x14ac:dyDescent="0.5">
      <c r="A11" s="2" t="s">
        <v>15</v>
      </c>
      <c r="B11" s="3" t="s">
        <v>129</v>
      </c>
      <c r="C11" s="3">
        <v>0.33300000000000002</v>
      </c>
      <c r="D11" s="3">
        <v>0.2</v>
      </c>
      <c r="E11" s="3">
        <v>0.33300000000000002</v>
      </c>
      <c r="F11" s="3">
        <v>6</v>
      </c>
      <c r="G11" s="3">
        <v>694</v>
      </c>
      <c r="H11" s="3">
        <v>38.517000000000003</v>
      </c>
      <c r="I11" s="3">
        <v>0.33300000000000002</v>
      </c>
      <c r="J11" s="3">
        <v>5</v>
      </c>
      <c r="K11" s="3">
        <v>46.22</v>
      </c>
      <c r="L11" s="3" t="str">
        <f t="shared" si="0"/>
        <v>سرانه فروشنده بالاتر</v>
      </c>
      <c r="M11" s="3">
        <v>1.2</v>
      </c>
      <c r="N11" s="3">
        <v>0</v>
      </c>
      <c r="O11" s="3">
        <v>0</v>
      </c>
      <c r="P11" s="3">
        <v>-0.72</v>
      </c>
      <c r="Q11" s="3">
        <v>-4.8600000000000003</v>
      </c>
      <c r="R11" s="4"/>
    </row>
    <row r="12" spans="1:18" ht="19.5" x14ac:dyDescent="0.5">
      <c r="A12" s="2" t="s">
        <v>15</v>
      </c>
      <c r="B12" s="3" t="s">
        <v>130</v>
      </c>
      <c r="C12" s="3">
        <v>0.253</v>
      </c>
      <c r="D12" s="3">
        <v>0.1</v>
      </c>
      <c r="E12" s="3">
        <v>0.253</v>
      </c>
      <c r="F12" s="3">
        <v>37</v>
      </c>
      <c r="G12" s="3">
        <v>593</v>
      </c>
      <c r="H12" s="3">
        <v>4.0549999999999997</v>
      </c>
      <c r="I12" s="3">
        <v>0.253</v>
      </c>
      <c r="J12" s="3">
        <v>4</v>
      </c>
      <c r="K12" s="3">
        <v>37.506999999999998</v>
      </c>
      <c r="L12" s="3" t="str">
        <f t="shared" si="0"/>
        <v>سرانه فروشنده بالاتر</v>
      </c>
      <c r="M12" s="3">
        <v>9.1999999999999993</v>
      </c>
      <c r="N12" s="3">
        <v>0</v>
      </c>
      <c r="O12" s="3">
        <v>0</v>
      </c>
      <c r="P12" s="3">
        <v>-0.5</v>
      </c>
      <c r="Q12" s="3">
        <v>-4.87</v>
      </c>
      <c r="R12" s="4"/>
    </row>
    <row r="13" spans="1:18" ht="19.5" x14ac:dyDescent="0.5">
      <c r="A13" s="2" t="s">
        <v>15</v>
      </c>
      <c r="B13" s="3" t="s">
        <v>131</v>
      </c>
      <c r="C13" s="3">
        <v>0.08</v>
      </c>
      <c r="D13" s="3">
        <v>0.1</v>
      </c>
      <c r="E13" s="3">
        <v>7.2999999999999995E-2</v>
      </c>
      <c r="F13" s="3">
        <v>24</v>
      </c>
      <c r="G13" s="3">
        <v>1743</v>
      </c>
      <c r="H13" s="3">
        <v>5.3019999999999996</v>
      </c>
      <c r="I13" s="3">
        <v>0.08</v>
      </c>
      <c r="J13" s="3">
        <v>1</v>
      </c>
      <c r="K13" s="3">
        <v>139.44</v>
      </c>
      <c r="L13" s="3" t="str">
        <f t="shared" si="0"/>
        <v>سرانه فروشنده بالاتر</v>
      </c>
      <c r="M13" s="3">
        <v>26.3</v>
      </c>
      <c r="N13" s="3">
        <v>9.3000000000000007</v>
      </c>
      <c r="O13" s="3">
        <v>0</v>
      </c>
      <c r="P13" s="3">
        <v>-0.11</v>
      </c>
      <c r="Q13" s="3">
        <v>-3</v>
      </c>
      <c r="R13" s="4"/>
    </row>
    <row r="14" spans="1:18" ht="19.5" x14ac:dyDescent="0.5">
      <c r="A14" s="2" t="s">
        <v>15</v>
      </c>
      <c r="B14" s="3" t="s">
        <v>132</v>
      </c>
      <c r="C14" s="3">
        <v>2.1999999999999999E-2</v>
      </c>
      <c r="D14" s="3">
        <v>0.1</v>
      </c>
      <c r="E14" s="3">
        <v>2.1999999999999999E-2</v>
      </c>
      <c r="F14" s="3">
        <v>10</v>
      </c>
      <c r="G14" s="3">
        <v>6527</v>
      </c>
      <c r="H14" s="3">
        <v>14.359</v>
      </c>
      <c r="I14" s="3">
        <v>2.1999999999999999E-2</v>
      </c>
      <c r="J14" s="3">
        <v>2</v>
      </c>
      <c r="K14" s="3">
        <v>71.796999999999997</v>
      </c>
      <c r="L14" s="3" t="str">
        <f t="shared" si="0"/>
        <v>سرانه فروشنده بالاتر</v>
      </c>
      <c r="M14" s="3">
        <v>5</v>
      </c>
      <c r="N14" s="3">
        <v>0</v>
      </c>
      <c r="O14" s="3">
        <v>0</v>
      </c>
      <c r="P14" s="3">
        <v>-0.47</v>
      </c>
      <c r="Q14" s="3">
        <v>-5</v>
      </c>
      <c r="R14" s="4"/>
    </row>
    <row r="15" spans="1:18" ht="19.5" x14ac:dyDescent="0.5">
      <c r="A15" s="2" t="s">
        <v>15</v>
      </c>
      <c r="B15" s="3" t="s">
        <v>133</v>
      </c>
      <c r="C15" s="3">
        <v>4.0000000000000001E-3</v>
      </c>
      <c r="D15" s="3">
        <v>0.1</v>
      </c>
      <c r="E15" s="3">
        <v>4.0000000000000001E-3</v>
      </c>
      <c r="F15" s="3">
        <v>8</v>
      </c>
      <c r="G15" s="3">
        <v>27406</v>
      </c>
      <c r="H15" s="3">
        <v>13.702999999999999</v>
      </c>
      <c r="I15" s="3">
        <v>4.0000000000000001E-3</v>
      </c>
      <c r="J15" s="3">
        <v>4</v>
      </c>
      <c r="K15" s="3">
        <v>27.405999999999999</v>
      </c>
      <c r="L15" s="3" t="str">
        <f t="shared" si="0"/>
        <v>سرانه فروشنده بالاتر</v>
      </c>
      <c r="M15" s="3">
        <v>2</v>
      </c>
      <c r="N15" s="3">
        <v>0</v>
      </c>
      <c r="O15" s="3">
        <v>0</v>
      </c>
      <c r="P15" s="3">
        <v>-0.39</v>
      </c>
      <c r="Q15" s="3">
        <v>-5</v>
      </c>
      <c r="R15" s="4"/>
    </row>
  </sheetData>
  <conditionalFormatting sqref="P2:Q15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15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134</v>
      </c>
      <c r="C2" s="3">
        <v>70.912999999999997</v>
      </c>
      <c r="D2" s="3">
        <v>180.7</v>
      </c>
      <c r="E2" s="3">
        <v>41.81</v>
      </c>
      <c r="F2" s="3">
        <v>6034</v>
      </c>
      <c r="G2" s="3">
        <v>2548</v>
      </c>
      <c r="H2" s="3">
        <v>17.655000000000001</v>
      </c>
      <c r="I2" s="3">
        <v>70.856999999999999</v>
      </c>
      <c r="J2" s="3">
        <v>7207</v>
      </c>
      <c r="K2" s="3">
        <v>25.050999999999998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41</v>
      </c>
      <c r="O2" s="3">
        <v>0</v>
      </c>
      <c r="P2" s="3">
        <v>-2.4900000000000002</v>
      </c>
      <c r="Q2" s="3">
        <v>-2.83</v>
      </c>
      <c r="R2" s="4"/>
    </row>
    <row r="3" spans="1:18" ht="19.5" x14ac:dyDescent="0.5">
      <c r="A3" s="2" t="s">
        <v>15</v>
      </c>
      <c r="B3" s="3" t="s">
        <v>135</v>
      </c>
      <c r="C3" s="3">
        <v>0.96299999999999997</v>
      </c>
      <c r="D3" s="3">
        <v>4.2</v>
      </c>
      <c r="E3" s="3">
        <v>9.7000000000000003E-2</v>
      </c>
      <c r="F3" s="3">
        <v>11</v>
      </c>
      <c r="G3" s="3">
        <v>4375</v>
      </c>
      <c r="H3" s="3">
        <v>38.58</v>
      </c>
      <c r="I3" s="3">
        <v>0.372</v>
      </c>
      <c r="J3" s="3">
        <v>160</v>
      </c>
      <c r="K3" s="3">
        <v>10.172000000000001</v>
      </c>
      <c r="L3" s="3" t="str">
        <f t="shared" ref="L3:L24" si="0">IF((H3&gt;K3),"سرانه خریدار بالاتر","سرانه فروشنده بالاتر")</f>
        <v>سرانه خریدار بالاتر</v>
      </c>
      <c r="M3" s="3">
        <v>3.8</v>
      </c>
      <c r="N3" s="3">
        <v>89.8</v>
      </c>
      <c r="O3" s="3">
        <v>61.3</v>
      </c>
      <c r="P3" s="3">
        <v>-4.95</v>
      </c>
      <c r="Q3" s="3">
        <v>-2.2599999999999998</v>
      </c>
      <c r="R3" s="4"/>
    </row>
    <row r="4" spans="1:18" ht="19.5" x14ac:dyDescent="0.5">
      <c r="A4" s="2" t="s">
        <v>15</v>
      </c>
      <c r="B4" s="3" t="s">
        <v>136</v>
      </c>
      <c r="C4" s="3">
        <v>1.159</v>
      </c>
      <c r="D4" s="3">
        <v>2.8</v>
      </c>
      <c r="E4" s="3">
        <v>3.9E-2</v>
      </c>
      <c r="F4" s="3">
        <v>21</v>
      </c>
      <c r="G4" s="3">
        <v>2454</v>
      </c>
      <c r="H4" s="3">
        <v>4.5570000000000004</v>
      </c>
      <c r="I4" s="3">
        <v>1.159</v>
      </c>
      <c r="J4" s="3">
        <v>191</v>
      </c>
      <c r="K4" s="3">
        <v>14.891</v>
      </c>
      <c r="L4" s="3" t="str">
        <f t="shared" si="0"/>
        <v>سرانه فروشنده بالاتر</v>
      </c>
      <c r="M4" s="3">
        <v>3.3</v>
      </c>
      <c r="N4" s="3">
        <v>96.6</v>
      </c>
      <c r="O4" s="3">
        <v>0</v>
      </c>
      <c r="P4" s="3">
        <v>-4.99</v>
      </c>
      <c r="Q4" s="3">
        <v>-4.99</v>
      </c>
      <c r="R4" s="4"/>
    </row>
    <row r="5" spans="1:18" ht="19.5" x14ac:dyDescent="0.5">
      <c r="A5" s="2" t="s">
        <v>15</v>
      </c>
      <c r="B5" s="3" t="s">
        <v>137</v>
      </c>
      <c r="C5" s="3">
        <v>0.63600000000000001</v>
      </c>
      <c r="D5" s="3">
        <v>2.7</v>
      </c>
      <c r="E5" s="3">
        <v>9.8000000000000004E-2</v>
      </c>
      <c r="F5" s="3">
        <v>59</v>
      </c>
      <c r="G5" s="3">
        <v>4172</v>
      </c>
      <c r="H5" s="3">
        <v>6.93</v>
      </c>
      <c r="I5" s="3">
        <v>0.61899999999999999</v>
      </c>
      <c r="J5" s="3">
        <v>157</v>
      </c>
      <c r="K5" s="3">
        <v>16.449000000000002</v>
      </c>
      <c r="L5" s="3" t="str">
        <f t="shared" si="0"/>
        <v>سرانه فروشنده بالاتر</v>
      </c>
      <c r="M5" s="3">
        <v>2.4</v>
      </c>
      <c r="N5" s="3">
        <v>84.5</v>
      </c>
      <c r="O5" s="3">
        <v>2.6</v>
      </c>
      <c r="P5" s="3">
        <v>-4.9000000000000004</v>
      </c>
      <c r="Q5" s="3">
        <v>-4.99</v>
      </c>
      <c r="R5" s="4"/>
    </row>
    <row r="6" spans="1:18" ht="19.5" x14ac:dyDescent="0.5">
      <c r="A6" s="2" t="s">
        <v>15</v>
      </c>
      <c r="B6" s="3" t="s">
        <v>138</v>
      </c>
      <c r="C6" s="3">
        <v>1.8620000000000001</v>
      </c>
      <c r="D6" s="3">
        <v>2.5</v>
      </c>
      <c r="E6" s="3">
        <v>1.0489999999999999</v>
      </c>
      <c r="F6" s="3">
        <v>233</v>
      </c>
      <c r="G6" s="3">
        <v>1340</v>
      </c>
      <c r="H6" s="3">
        <v>6.0330000000000004</v>
      </c>
      <c r="I6" s="3">
        <v>1.5089999999999999</v>
      </c>
      <c r="J6" s="3">
        <v>324</v>
      </c>
      <c r="K6" s="3">
        <v>6.2409999999999997</v>
      </c>
      <c r="L6" s="3" t="str">
        <f t="shared" si="0"/>
        <v>سرانه فروشنده بالاتر</v>
      </c>
      <c r="M6" s="3">
        <v>1</v>
      </c>
      <c r="N6" s="3">
        <v>43.6</v>
      </c>
      <c r="O6" s="3">
        <v>18.899999999999999</v>
      </c>
      <c r="P6" s="3">
        <v>-0.52</v>
      </c>
      <c r="Q6" s="3">
        <v>-2</v>
      </c>
      <c r="R6" s="4"/>
    </row>
    <row r="7" spans="1:18" ht="19.5" x14ac:dyDescent="0.5">
      <c r="A7" s="2" t="s">
        <v>15</v>
      </c>
      <c r="B7" s="3" t="s">
        <v>139</v>
      </c>
      <c r="C7" s="3">
        <v>0.82</v>
      </c>
      <c r="D7" s="3">
        <v>2</v>
      </c>
      <c r="E7" s="3">
        <v>0.437</v>
      </c>
      <c r="F7" s="3">
        <v>92</v>
      </c>
      <c r="G7" s="3">
        <v>2467</v>
      </c>
      <c r="H7" s="3">
        <v>11.718</v>
      </c>
      <c r="I7" s="3">
        <v>0.82</v>
      </c>
      <c r="J7" s="3">
        <v>241</v>
      </c>
      <c r="K7" s="3">
        <v>8.3940000000000001</v>
      </c>
      <c r="L7" s="3" t="str">
        <f t="shared" si="0"/>
        <v>سرانه خریدار بالاتر</v>
      </c>
      <c r="M7" s="3">
        <v>1.4</v>
      </c>
      <c r="N7" s="3">
        <v>46.7</v>
      </c>
      <c r="O7" s="3">
        <v>0</v>
      </c>
      <c r="P7" s="3">
        <v>0.78</v>
      </c>
      <c r="Q7" s="3">
        <v>3.64</v>
      </c>
      <c r="R7" s="4"/>
    </row>
    <row r="8" spans="1:18" ht="19.5" x14ac:dyDescent="0.5">
      <c r="A8" s="2" t="s">
        <v>15</v>
      </c>
      <c r="B8" s="3" t="s">
        <v>140</v>
      </c>
      <c r="C8" s="3">
        <v>0.77300000000000002</v>
      </c>
      <c r="D8" s="3">
        <v>1.7</v>
      </c>
      <c r="E8" s="3">
        <v>6.9000000000000006E-2</v>
      </c>
      <c r="F8" s="3">
        <v>14</v>
      </c>
      <c r="G8" s="3">
        <v>2177</v>
      </c>
      <c r="H8" s="3">
        <v>10.728999999999999</v>
      </c>
      <c r="I8" s="3">
        <v>0.77200000000000002</v>
      </c>
      <c r="J8" s="3">
        <v>131</v>
      </c>
      <c r="K8" s="3">
        <v>12.829000000000001</v>
      </c>
      <c r="L8" s="3" t="str">
        <f t="shared" si="0"/>
        <v>سرانه فروشنده بالاتر</v>
      </c>
      <c r="M8" s="3">
        <v>1.2</v>
      </c>
      <c r="N8" s="3">
        <v>91</v>
      </c>
      <c r="O8" s="3">
        <v>0</v>
      </c>
      <c r="P8" s="3">
        <v>-4.9800000000000004</v>
      </c>
      <c r="Q8" s="3">
        <v>-4.9800000000000004</v>
      </c>
      <c r="R8" s="4"/>
    </row>
    <row r="9" spans="1:18" ht="19.5" x14ac:dyDescent="0.5">
      <c r="A9" s="2" t="s">
        <v>15</v>
      </c>
      <c r="B9" s="3" t="s">
        <v>141</v>
      </c>
      <c r="C9" s="3">
        <v>0.16800000000000001</v>
      </c>
      <c r="D9" s="3">
        <v>1.6</v>
      </c>
      <c r="E9" s="3">
        <v>2.7E-2</v>
      </c>
      <c r="F9" s="3">
        <v>27</v>
      </c>
      <c r="G9" s="3">
        <v>9784</v>
      </c>
      <c r="H9" s="3">
        <v>9.7840000000000007</v>
      </c>
      <c r="I9" s="3">
        <v>0.16800000000000001</v>
      </c>
      <c r="J9" s="3">
        <v>154</v>
      </c>
      <c r="K9" s="3">
        <v>10.673</v>
      </c>
      <c r="L9" s="3" t="str">
        <f t="shared" si="0"/>
        <v>سرانه فروشنده بالاتر</v>
      </c>
      <c r="M9" s="3">
        <v>1.1000000000000001</v>
      </c>
      <c r="N9" s="3">
        <v>84.1</v>
      </c>
      <c r="O9" s="3">
        <v>0</v>
      </c>
      <c r="P9" s="3">
        <v>-2.46</v>
      </c>
      <c r="Q9" s="3">
        <v>-4.99</v>
      </c>
      <c r="R9" s="4"/>
    </row>
    <row r="10" spans="1:18" ht="19.5" x14ac:dyDescent="0.5">
      <c r="A10" s="2" t="s">
        <v>15</v>
      </c>
      <c r="B10" s="3" t="s">
        <v>142</v>
      </c>
      <c r="C10" s="3">
        <v>0.57899999999999996</v>
      </c>
      <c r="D10" s="3">
        <v>1.6</v>
      </c>
      <c r="E10" s="3">
        <v>0.53400000000000003</v>
      </c>
      <c r="F10" s="3">
        <v>83</v>
      </c>
      <c r="G10" s="3">
        <v>2737</v>
      </c>
      <c r="H10" s="3">
        <v>17.609000000000002</v>
      </c>
      <c r="I10" s="3">
        <v>0.53500000000000003</v>
      </c>
      <c r="J10" s="3">
        <v>93</v>
      </c>
      <c r="K10" s="3">
        <v>15.744999999999999</v>
      </c>
      <c r="L10" s="3" t="str">
        <f t="shared" si="0"/>
        <v>سرانه خریدار بالاتر</v>
      </c>
      <c r="M10" s="3">
        <v>1.1000000000000001</v>
      </c>
      <c r="N10" s="3">
        <v>7.6</v>
      </c>
      <c r="O10" s="3">
        <v>7.5</v>
      </c>
      <c r="P10" s="3">
        <v>-1.76</v>
      </c>
      <c r="Q10" s="3">
        <v>-1.01</v>
      </c>
      <c r="R10" s="4"/>
    </row>
    <row r="11" spans="1:18" ht="19.5" x14ac:dyDescent="0.5">
      <c r="A11" s="2" t="s">
        <v>15</v>
      </c>
      <c r="B11" s="3" t="s">
        <v>143</v>
      </c>
      <c r="C11" s="3">
        <v>0.307</v>
      </c>
      <c r="D11" s="3">
        <v>1.3</v>
      </c>
      <c r="E11" s="3">
        <v>7.0000000000000001E-3</v>
      </c>
      <c r="F11" s="3">
        <v>15</v>
      </c>
      <c r="G11" s="3">
        <v>4186</v>
      </c>
      <c r="H11" s="3">
        <v>1.9530000000000001</v>
      </c>
      <c r="I11" s="3">
        <v>0.107</v>
      </c>
      <c r="J11" s="3">
        <v>103</v>
      </c>
      <c r="K11" s="3">
        <v>4.3490000000000002</v>
      </c>
      <c r="L11" s="3" t="str">
        <f t="shared" si="0"/>
        <v>سرانه فروشنده بالاتر</v>
      </c>
      <c r="M11" s="3">
        <v>2.2000000000000002</v>
      </c>
      <c r="N11" s="3">
        <v>97.7</v>
      </c>
      <c r="O11" s="3">
        <v>65.099999999999994</v>
      </c>
      <c r="P11" s="3">
        <v>-4.03</v>
      </c>
      <c r="Q11" s="3">
        <v>-5</v>
      </c>
      <c r="R11" s="4"/>
    </row>
    <row r="12" spans="1:18" ht="19.5" x14ac:dyDescent="0.5">
      <c r="A12" s="2" t="s">
        <v>15</v>
      </c>
      <c r="B12" s="3" t="s">
        <v>144</v>
      </c>
      <c r="C12" s="3">
        <v>0.33100000000000002</v>
      </c>
      <c r="D12" s="3">
        <v>1.1000000000000001</v>
      </c>
      <c r="E12" s="3">
        <v>0.24099999999999999</v>
      </c>
      <c r="F12" s="3">
        <v>57</v>
      </c>
      <c r="G12" s="3">
        <v>3394</v>
      </c>
      <c r="H12" s="3">
        <v>14.35</v>
      </c>
      <c r="I12" s="3">
        <v>0.28100000000000003</v>
      </c>
      <c r="J12" s="3">
        <v>98</v>
      </c>
      <c r="K12" s="3">
        <v>9.7319999999999993</v>
      </c>
      <c r="L12" s="3" t="str">
        <f t="shared" si="0"/>
        <v>سرانه خریدار بالاتر</v>
      </c>
      <c r="M12" s="3">
        <v>1.5</v>
      </c>
      <c r="N12" s="3">
        <v>27.2</v>
      </c>
      <c r="O12" s="3">
        <v>15.2</v>
      </c>
      <c r="P12" s="3">
        <v>-0.12</v>
      </c>
      <c r="Q12" s="3">
        <v>-0.65</v>
      </c>
      <c r="R12" s="4"/>
    </row>
    <row r="13" spans="1:18" ht="19.5" x14ac:dyDescent="0.5">
      <c r="A13" s="2" t="s">
        <v>15</v>
      </c>
      <c r="B13" s="3" t="s">
        <v>145</v>
      </c>
      <c r="C13" s="3">
        <v>1.516</v>
      </c>
      <c r="D13" s="3">
        <v>1</v>
      </c>
      <c r="E13" s="3">
        <v>0.11600000000000001</v>
      </c>
      <c r="F13" s="3">
        <v>50</v>
      </c>
      <c r="G13" s="3">
        <v>679</v>
      </c>
      <c r="H13" s="3">
        <v>1.575</v>
      </c>
      <c r="I13" s="3">
        <v>1.5149999999999999</v>
      </c>
      <c r="J13" s="3">
        <v>29</v>
      </c>
      <c r="K13" s="3">
        <v>35.472000000000001</v>
      </c>
      <c r="L13" s="3" t="str">
        <f t="shared" si="0"/>
        <v>سرانه فروشنده بالاتر</v>
      </c>
      <c r="M13" s="3">
        <v>22.5</v>
      </c>
      <c r="N13" s="3">
        <v>92.3</v>
      </c>
      <c r="O13" s="3">
        <v>0</v>
      </c>
      <c r="P13" s="3">
        <v>-4.37</v>
      </c>
      <c r="Q13" s="3">
        <v>-4.93</v>
      </c>
      <c r="R13" s="4"/>
    </row>
    <row r="14" spans="1:18" ht="19.5" x14ac:dyDescent="0.5">
      <c r="A14" s="2" t="s">
        <v>15</v>
      </c>
      <c r="B14" s="3" t="s">
        <v>146</v>
      </c>
      <c r="C14" s="3">
        <v>0.312</v>
      </c>
      <c r="D14" s="3">
        <v>1</v>
      </c>
      <c r="E14" s="3">
        <v>2.4E-2</v>
      </c>
      <c r="F14" s="3">
        <v>24</v>
      </c>
      <c r="G14" s="3">
        <v>3177</v>
      </c>
      <c r="H14" s="3">
        <v>3.177</v>
      </c>
      <c r="I14" s="3">
        <v>0.311</v>
      </c>
      <c r="J14" s="3">
        <v>91</v>
      </c>
      <c r="K14" s="3">
        <v>10.858000000000001</v>
      </c>
      <c r="L14" s="3" t="str">
        <f t="shared" si="0"/>
        <v>سرانه فروشنده بالاتر</v>
      </c>
      <c r="M14" s="3">
        <v>3.4</v>
      </c>
      <c r="N14" s="3">
        <v>92.2</v>
      </c>
      <c r="O14" s="3">
        <v>0.3</v>
      </c>
      <c r="P14" s="3">
        <v>-2.46</v>
      </c>
      <c r="Q14" s="3">
        <v>-4.97</v>
      </c>
      <c r="R14" s="4"/>
    </row>
    <row r="15" spans="1:18" ht="19.5" x14ac:dyDescent="0.5">
      <c r="A15" s="2" t="s">
        <v>15</v>
      </c>
      <c r="B15" s="3" t="s">
        <v>147</v>
      </c>
      <c r="C15" s="3">
        <v>0.28799999999999998</v>
      </c>
      <c r="D15" s="3">
        <v>0.8</v>
      </c>
      <c r="E15" s="3">
        <v>0.152</v>
      </c>
      <c r="F15" s="3">
        <v>43</v>
      </c>
      <c r="G15" s="3">
        <v>3012</v>
      </c>
      <c r="H15" s="3">
        <v>10.647</v>
      </c>
      <c r="I15" s="3">
        <v>0.28799999999999998</v>
      </c>
      <c r="J15" s="3">
        <v>56</v>
      </c>
      <c r="K15" s="3">
        <v>15.49</v>
      </c>
      <c r="L15" s="3" t="str">
        <f t="shared" si="0"/>
        <v>سرانه فروشنده بالاتر</v>
      </c>
      <c r="M15" s="3">
        <v>1.5</v>
      </c>
      <c r="N15" s="3">
        <v>47.2</v>
      </c>
      <c r="O15" s="3">
        <v>0</v>
      </c>
      <c r="P15" s="3">
        <v>-2.82</v>
      </c>
      <c r="Q15" s="3">
        <v>-5</v>
      </c>
      <c r="R15" s="4"/>
    </row>
    <row r="16" spans="1:18" ht="19.5" x14ac:dyDescent="0.5">
      <c r="A16" s="2" t="s">
        <v>15</v>
      </c>
      <c r="B16" s="3" t="s">
        <v>148</v>
      </c>
      <c r="C16" s="3">
        <v>0.28000000000000003</v>
      </c>
      <c r="D16" s="3">
        <v>0.7</v>
      </c>
      <c r="E16" s="3">
        <v>1.4E-2</v>
      </c>
      <c r="F16" s="3">
        <v>9</v>
      </c>
      <c r="G16" s="3">
        <v>2493</v>
      </c>
      <c r="H16" s="3">
        <v>3.8780000000000001</v>
      </c>
      <c r="I16" s="3">
        <v>0.245</v>
      </c>
      <c r="J16" s="3">
        <v>66</v>
      </c>
      <c r="K16" s="3">
        <v>9.2539999999999996</v>
      </c>
      <c r="L16" s="3" t="str">
        <f t="shared" si="0"/>
        <v>سرانه فروشنده بالاتر</v>
      </c>
      <c r="M16" s="3">
        <v>2.4</v>
      </c>
      <c r="N16" s="3">
        <v>94.8</v>
      </c>
      <c r="O16" s="3">
        <v>12.2</v>
      </c>
      <c r="P16" s="3">
        <v>-2.2000000000000002</v>
      </c>
      <c r="Q16" s="3">
        <v>-4.9800000000000004</v>
      </c>
      <c r="R16" s="4"/>
    </row>
    <row r="17" spans="1:18" ht="19.5" x14ac:dyDescent="0.5">
      <c r="A17" s="2" t="s">
        <v>15</v>
      </c>
      <c r="B17" s="3" t="s">
        <v>149</v>
      </c>
      <c r="C17" s="3">
        <v>0.182</v>
      </c>
      <c r="D17" s="3">
        <v>0.5</v>
      </c>
      <c r="E17" s="3">
        <v>3.0000000000000001E-3</v>
      </c>
      <c r="F17" s="3">
        <v>8</v>
      </c>
      <c r="G17" s="3">
        <v>2809</v>
      </c>
      <c r="H17" s="3">
        <v>1.0529999999999999</v>
      </c>
      <c r="I17" s="3">
        <v>0.182</v>
      </c>
      <c r="J17" s="3">
        <v>8</v>
      </c>
      <c r="K17" s="3">
        <v>63.905000000000001</v>
      </c>
      <c r="L17" s="3" t="str">
        <f t="shared" si="0"/>
        <v>سرانه فروشنده بالاتر</v>
      </c>
      <c r="M17" s="3">
        <v>60.7</v>
      </c>
      <c r="N17" s="3">
        <v>98.5</v>
      </c>
      <c r="O17" s="3">
        <v>0</v>
      </c>
      <c r="P17" s="3">
        <v>-1.88</v>
      </c>
      <c r="Q17" s="3">
        <v>-5</v>
      </c>
      <c r="R17" s="4"/>
    </row>
    <row r="18" spans="1:18" ht="19.5" x14ac:dyDescent="0.5">
      <c r="A18" s="2" t="s">
        <v>15</v>
      </c>
      <c r="B18" s="3" t="s">
        <v>150</v>
      </c>
      <c r="C18" s="3">
        <v>0.158</v>
      </c>
      <c r="D18" s="3">
        <v>0.5</v>
      </c>
      <c r="E18" s="3">
        <v>0.114</v>
      </c>
      <c r="F18" s="3">
        <v>33</v>
      </c>
      <c r="G18" s="3">
        <v>3134</v>
      </c>
      <c r="H18" s="3">
        <v>10.827</v>
      </c>
      <c r="I18" s="3">
        <v>9.7000000000000003E-2</v>
      </c>
      <c r="J18" s="3">
        <v>45</v>
      </c>
      <c r="K18" s="3">
        <v>6.7560000000000002</v>
      </c>
      <c r="L18" s="3" t="str">
        <f t="shared" si="0"/>
        <v>سرانه خریدار بالاتر</v>
      </c>
      <c r="M18" s="3">
        <v>1.6</v>
      </c>
      <c r="N18" s="3">
        <v>27.7</v>
      </c>
      <c r="O18" s="3">
        <v>38.299999999999997</v>
      </c>
      <c r="P18" s="3">
        <v>-0.38</v>
      </c>
      <c r="Q18" s="3">
        <v>-1.88</v>
      </c>
      <c r="R18" s="4"/>
    </row>
    <row r="19" spans="1:18" ht="19.5" x14ac:dyDescent="0.5">
      <c r="A19" s="2" t="s">
        <v>15</v>
      </c>
      <c r="B19" s="3" t="s">
        <v>151</v>
      </c>
      <c r="C19" s="3">
        <v>1.0249999999999999</v>
      </c>
      <c r="D19" s="3">
        <v>0.5</v>
      </c>
      <c r="E19" s="3">
        <v>0.32500000000000001</v>
      </c>
      <c r="F19" s="3">
        <v>79</v>
      </c>
      <c r="G19" s="3">
        <v>502</v>
      </c>
      <c r="H19" s="3">
        <v>2.0649999999999999</v>
      </c>
      <c r="I19" s="3">
        <v>1.0249999999999999</v>
      </c>
      <c r="J19" s="3">
        <v>15</v>
      </c>
      <c r="K19" s="3">
        <v>34.302999999999997</v>
      </c>
      <c r="L19" s="3" t="str">
        <f t="shared" si="0"/>
        <v>سرانه فروشنده بالاتر</v>
      </c>
      <c r="M19" s="3">
        <v>16.600000000000001</v>
      </c>
      <c r="N19" s="3">
        <v>68.2</v>
      </c>
      <c r="O19" s="3">
        <v>0</v>
      </c>
      <c r="P19" s="3">
        <v>-3.65</v>
      </c>
      <c r="Q19" s="3">
        <v>-9.98</v>
      </c>
      <c r="R19" s="4"/>
    </row>
    <row r="20" spans="1:18" ht="19.5" x14ac:dyDescent="0.5">
      <c r="A20" s="2" t="s">
        <v>15</v>
      </c>
      <c r="B20" s="3" t="s">
        <v>152</v>
      </c>
      <c r="C20" s="3">
        <v>0.104</v>
      </c>
      <c r="D20" s="3">
        <v>0.3</v>
      </c>
      <c r="E20" s="3">
        <v>0.104</v>
      </c>
      <c r="F20" s="3">
        <v>2</v>
      </c>
      <c r="G20" s="3">
        <v>3166</v>
      </c>
      <c r="H20" s="3">
        <v>164.63200000000001</v>
      </c>
      <c r="I20" s="3">
        <v>0.104</v>
      </c>
      <c r="J20" s="3">
        <v>2</v>
      </c>
      <c r="K20" s="3">
        <v>164.63200000000001</v>
      </c>
      <c r="L20" s="3" t="str">
        <f t="shared" si="0"/>
        <v>سرانه فروشنده بالاتر</v>
      </c>
      <c r="M20" s="3">
        <v>1</v>
      </c>
      <c r="N20" s="3">
        <v>0</v>
      </c>
      <c r="O20" s="3">
        <v>0</v>
      </c>
      <c r="P20" s="3">
        <v>-1.22</v>
      </c>
      <c r="Q20" s="3">
        <v>-4.99</v>
      </c>
      <c r="R20" s="4"/>
    </row>
    <row r="21" spans="1:18" ht="19.5" x14ac:dyDescent="0.5">
      <c r="A21" s="2" t="s">
        <v>15</v>
      </c>
      <c r="B21" s="3" t="s">
        <v>153</v>
      </c>
      <c r="C21" s="3">
        <v>0.14899999999999999</v>
      </c>
      <c r="D21" s="3">
        <v>0.3</v>
      </c>
      <c r="E21" s="3">
        <v>8.9999999999999993E-3</v>
      </c>
      <c r="F21" s="3">
        <v>12</v>
      </c>
      <c r="G21" s="3">
        <v>1765</v>
      </c>
      <c r="H21" s="3">
        <v>1.3240000000000001</v>
      </c>
      <c r="I21" s="3">
        <v>0.14899999999999999</v>
      </c>
      <c r="J21" s="3">
        <v>6</v>
      </c>
      <c r="K21" s="3">
        <v>43.831000000000003</v>
      </c>
      <c r="L21" s="3" t="str">
        <f t="shared" si="0"/>
        <v>سرانه فروشنده بالاتر</v>
      </c>
      <c r="M21" s="3">
        <v>33.1</v>
      </c>
      <c r="N21" s="3">
        <v>94.1</v>
      </c>
      <c r="O21" s="3">
        <v>0</v>
      </c>
      <c r="P21" s="3">
        <v>-0.95</v>
      </c>
      <c r="Q21" s="3">
        <v>-4.99</v>
      </c>
      <c r="R21" s="4"/>
    </row>
    <row r="22" spans="1:18" ht="19.5" x14ac:dyDescent="0.5">
      <c r="A22" s="2" t="s">
        <v>15</v>
      </c>
      <c r="B22" s="3" t="s">
        <v>154</v>
      </c>
      <c r="C22" s="3">
        <v>0.11799999999999999</v>
      </c>
      <c r="D22" s="3">
        <v>0.2</v>
      </c>
      <c r="E22" s="3">
        <v>3.0000000000000001E-3</v>
      </c>
      <c r="F22" s="3">
        <v>3</v>
      </c>
      <c r="G22" s="3">
        <v>1855</v>
      </c>
      <c r="H22" s="3">
        <v>1.855</v>
      </c>
      <c r="I22" s="3">
        <v>0.11799999999999999</v>
      </c>
      <c r="J22" s="3">
        <v>2</v>
      </c>
      <c r="K22" s="3">
        <v>109.44499999999999</v>
      </c>
      <c r="L22" s="3" t="str">
        <f t="shared" si="0"/>
        <v>سرانه فروشنده بالاتر</v>
      </c>
      <c r="M22" s="3">
        <v>59</v>
      </c>
      <c r="N22" s="3">
        <v>97.3</v>
      </c>
      <c r="O22" s="3">
        <v>0</v>
      </c>
      <c r="P22" s="3">
        <v>-0.43</v>
      </c>
      <c r="Q22" s="3">
        <v>-4.99</v>
      </c>
      <c r="R22" s="4"/>
    </row>
    <row r="23" spans="1:18" ht="19.5" x14ac:dyDescent="0.5">
      <c r="A23" s="2" t="s">
        <v>15</v>
      </c>
      <c r="B23" s="3" t="s">
        <v>155</v>
      </c>
      <c r="C23" s="3">
        <v>6.2E-2</v>
      </c>
      <c r="D23" s="3">
        <v>0.2</v>
      </c>
      <c r="E23" s="3">
        <v>2E-3</v>
      </c>
      <c r="F23" s="3">
        <v>7</v>
      </c>
      <c r="G23" s="3">
        <v>3094</v>
      </c>
      <c r="H23" s="3">
        <v>0.88400000000000001</v>
      </c>
      <c r="I23" s="3">
        <v>6.2E-2</v>
      </c>
      <c r="J23" s="3">
        <v>2</v>
      </c>
      <c r="K23" s="3">
        <v>95.914000000000001</v>
      </c>
      <c r="L23" s="3" t="str">
        <f t="shared" si="0"/>
        <v>سرانه فروشنده بالاتر</v>
      </c>
      <c r="M23" s="3">
        <v>108.5</v>
      </c>
      <c r="N23" s="3">
        <v>96.8</v>
      </c>
      <c r="O23" s="3">
        <v>0</v>
      </c>
      <c r="P23" s="3">
        <v>-0.66</v>
      </c>
      <c r="Q23" s="3">
        <v>-5</v>
      </c>
      <c r="R23" s="4"/>
    </row>
    <row r="24" spans="1:18" ht="19.5" x14ac:dyDescent="0.5">
      <c r="A24" s="2" t="s">
        <v>15</v>
      </c>
      <c r="B24" s="3" t="s">
        <v>156</v>
      </c>
      <c r="C24" s="3">
        <v>0.05</v>
      </c>
      <c r="D24" s="3">
        <v>0.1</v>
      </c>
      <c r="E24" s="3">
        <v>0.05</v>
      </c>
      <c r="F24" s="3">
        <v>33</v>
      </c>
      <c r="G24" s="3">
        <v>1996</v>
      </c>
      <c r="H24" s="3">
        <v>3.024</v>
      </c>
      <c r="I24" s="3">
        <v>3.5000000000000003E-2</v>
      </c>
      <c r="J24" s="3">
        <v>7</v>
      </c>
      <c r="K24" s="3">
        <v>9.98</v>
      </c>
      <c r="L24" s="3" t="str">
        <f t="shared" si="0"/>
        <v>سرانه فروشنده بالاتر</v>
      </c>
      <c r="M24" s="3">
        <v>3.3</v>
      </c>
      <c r="N24" s="3">
        <v>0</v>
      </c>
      <c r="O24" s="3">
        <v>31.4</v>
      </c>
      <c r="P24" s="3">
        <v>-0.55000000000000004</v>
      </c>
      <c r="Q24" s="3">
        <v>-9.9700000000000006</v>
      </c>
      <c r="R24" s="4"/>
    </row>
  </sheetData>
  <conditionalFormatting sqref="P2:Q24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24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157</v>
      </c>
      <c r="C2" s="3">
        <v>24.884</v>
      </c>
      <c r="D2" s="3">
        <v>27.1</v>
      </c>
      <c r="E2" s="3">
        <v>23.884</v>
      </c>
      <c r="F2" s="3">
        <v>125</v>
      </c>
      <c r="G2" s="3">
        <v>1088</v>
      </c>
      <c r="H2" s="3">
        <v>207.886</v>
      </c>
      <c r="I2" s="3">
        <v>18.585000000000001</v>
      </c>
      <c r="J2" s="3">
        <v>242</v>
      </c>
      <c r="K2" s="3">
        <v>83.555999999999997</v>
      </c>
      <c r="L2" s="3" t="str">
        <f>IF((H2&gt;K2),"سرانه خریدار بالاتر","سرانه فروشنده بالاتر")</f>
        <v>سرانه خریدار بالاتر</v>
      </c>
      <c r="M2" s="3">
        <v>2.5</v>
      </c>
      <c r="N2" s="3">
        <v>4</v>
      </c>
      <c r="O2" s="3">
        <v>25.3</v>
      </c>
      <c r="P2" s="3">
        <v>3</v>
      </c>
      <c r="Q2" s="3">
        <v>3</v>
      </c>
      <c r="R2" s="4"/>
    </row>
    <row r="3" spans="1:18" ht="19.5" x14ac:dyDescent="0.5">
      <c r="A3" s="2" t="s">
        <v>15</v>
      </c>
      <c r="B3" s="3" t="s">
        <v>158</v>
      </c>
      <c r="C3" s="3">
        <v>3.2959999999999998</v>
      </c>
      <c r="D3" s="3">
        <v>14.9</v>
      </c>
      <c r="E3" s="3">
        <v>3.137</v>
      </c>
      <c r="F3" s="3">
        <v>334</v>
      </c>
      <c r="G3" s="3">
        <v>4512</v>
      </c>
      <c r="H3" s="3">
        <v>42.378</v>
      </c>
      <c r="I3" s="3">
        <v>2.9359999999999999</v>
      </c>
      <c r="J3" s="3">
        <v>260</v>
      </c>
      <c r="K3" s="3">
        <v>50.951000000000001</v>
      </c>
      <c r="L3" s="3" t="str">
        <f t="shared" ref="L3:L34" si="0">IF((H3&gt;K3),"سرانه خریدار بالاتر","سرانه فروشنده بالاتر")</f>
        <v>سرانه فروشنده بالاتر</v>
      </c>
      <c r="M3" s="3">
        <v>1.2</v>
      </c>
      <c r="N3" s="3">
        <v>4.8</v>
      </c>
      <c r="O3" s="3">
        <v>10.9</v>
      </c>
      <c r="P3" s="3">
        <v>-43.42</v>
      </c>
      <c r="Q3" s="3">
        <v>-43.93</v>
      </c>
      <c r="R3" s="4"/>
    </row>
    <row r="4" spans="1:18" ht="19.5" x14ac:dyDescent="0.5">
      <c r="A4" s="2" t="s">
        <v>15</v>
      </c>
      <c r="B4" s="3" t="s">
        <v>159</v>
      </c>
      <c r="C4" s="3">
        <v>16.917000000000002</v>
      </c>
      <c r="D4" s="3">
        <v>11.3</v>
      </c>
      <c r="E4" s="3">
        <v>7.6920000000000002</v>
      </c>
      <c r="F4" s="3">
        <v>395</v>
      </c>
      <c r="G4" s="3">
        <v>665</v>
      </c>
      <c r="H4" s="3">
        <v>12.95</v>
      </c>
      <c r="I4" s="3">
        <v>16.367000000000001</v>
      </c>
      <c r="J4" s="3">
        <v>657</v>
      </c>
      <c r="K4" s="3">
        <v>16.565999999999999</v>
      </c>
      <c r="L4" s="3" t="str">
        <f t="shared" si="0"/>
        <v>سرانه فروشنده بالاتر</v>
      </c>
      <c r="M4" s="3">
        <v>1.3</v>
      </c>
      <c r="N4" s="3">
        <v>54.5</v>
      </c>
      <c r="O4" s="3">
        <v>3.2</v>
      </c>
      <c r="P4" s="3">
        <v>3.66</v>
      </c>
      <c r="Q4" s="3">
        <v>4.66</v>
      </c>
      <c r="R4" s="4"/>
    </row>
    <row r="5" spans="1:18" ht="19.5" x14ac:dyDescent="0.5">
      <c r="A5" s="2" t="s">
        <v>15</v>
      </c>
      <c r="B5" s="3" t="s">
        <v>160</v>
      </c>
      <c r="C5" s="3">
        <v>27.123999999999999</v>
      </c>
      <c r="D5" s="3">
        <v>10.7</v>
      </c>
      <c r="E5" s="3">
        <v>25.901</v>
      </c>
      <c r="F5" s="3">
        <v>1082</v>
      </c>
      <c r="G5" s="3">
        <v>395</v>
      </c>
      <c r="H5" s="3">
        <v>9.4559999999999995</v>
      </c>
      <c r="I5" s="3">
        <v>18.702000000000002</v>
      </c>
      <c r="J5" s="3">
        <v>614</v>
      </c>
      <c r="K5" s="3">
        <v>12.031000000000001</v>
      </c>
      <c r="L5" s="3" t="str">
        <f t="shared" si="0"/>
        <v>سرانه فروشنده بالاتر</v>
      </c>
      <c r="M5" s="3">
        <v>1.3</v>
      </c>
      <c r="N5" s="3">
        <v>4.5</v>
      </c>
      <c r="O5" s="3">
        <v>31</v>
      </c>
      <c r="P5" s="3">
        <v>-4.05</v>
      </c>
      <c r="Q5" s="3">
        <v>-5</v>
      </c>
      <c r="R5" s="4"/>
    </row>
    <row r="6" spans="1:18" ht="19.5" x14ac:dyDescent="0.5">
      <c r="A6" s="2" t="s">
        <v>15</v>
      </c>
      <c r="B6" s="3" t="s">
        <v>161</v>
      </c>
      <c r="C6" s="3">
        <v>17.073</v>
      </c>
      <c r="D6" s="3">
        <v>7.9</v>
      </c>
      <c r="E6" s="3">
        <v>8.673</v>
      </c>
      <c r="F6" s="3">
        <v>335</v>
      </c>
      <c r="G6" s="3">
        <v>464</v>
      </c>
      <c r="H6" s="3">
        <v>12.013</v>
      </c>
      <c r="I6" s="3">
        <v>17.073</v>
      </c>
      <c r="J6" s="3">
        <v>364</v>
      </c>
      <c r="K6" s="3">
        <v>21.763000000000002</v>
      </c>
      <c r="L6" s="3" t="str">
        <f t="shared" si="0"/>
        <v>سرانه فروشنده بالاتر</v>
      </c>
      <c r="M6" s="3">
        <v>1.8</v>
      </c>
      <c r="N6" s="3">
        <v>49.1</v>
      </c>
      <c r="O6" s="3">
        <v>0</v>
      </c>
      <c r="P6" s="3">
        <v>-4.7</v>
      </c>
      <c r="Q6" s="3">
        <v>-4.99</v>
      </c>
      <c r="R6" s="4"/>
    </row>
    <row r="7" spans="1:18" ht="19.5" x14ac:dyDescent="0.5">
      <c r="A7" s="2" t="s">
        <v>15</v>
      </c>
      <c r="B7" s="3" t="s">
        <v>162</v>
      </c>
      <c r="C7" s="3">
        <v>8.2249999999999996</v>
      </c>
      <c r="D7" s="3">
        <v>7.5</v>
      </c>
      <c r="E7" s="3">
        <v>1.3029999999999999</v>
      </c>
      <c r="F7" s="3">
        <v>295</v>
      </c>
      <c r="G7" s="3">
        <v>909</v>
      </c>
      <c r="H7" s="3">
        <v>4.0149999999999997</v>
      </c>
      <c r="I7" s="3">
        <v>7.8849999999999998</v>
      </c>
      <c r="J7" s="3">
        <v>2670</v>
      </c>
      <c r="K7" s="3">
        <v>2.6840000000000002</v>
      </c>
      <c r="L7" s="3" t="str">
        <f t="shared" si="0"/>
        <v>سرانه خریدار بالاتر</v>
      </c>
      <c r="M7" s="3">
        <v>1.5</v>
      </c>
      <c r="N7" s="3">
        <v>84.1</v>
      </c>
      <c r="O7" s="3">
        <v>4.0999999999999996</v>
      </c>
      <c r="P7" s="3">
        <v>-0.01</v>
      </c>
      <c r="Q7" s="3">
        <v>0.01</v>
      </c>
      <c r="R7" s="4"/>
    </row>
    <row r="8" spans="1:18" ht="19.5" x14ac:dyDescent="0.5">
      <c r="A8" s="2" t="s">
        <v>15</v>
      </c>
      <c r="B8" s="3" t="s">
        <v>163</v>
      </c>
      <c r="C8" s="3">
        <v>92.225999999999999</v>
      </c>
      <c r="D8" s="3">
        <v>6.4</v>
      </c>
      <c r="E8" s="3">
        <v>10.226000000000001</v>
      </c>
      <c r="F8" s="3">
        <v>106</v>
      </c>
      <c r="G8" s="3">
        <v>69</v>
      </c>
      <c r="H8" s="3">
        <v>6.657</v>
      </c>
      <c r="I8" s="3">
        <v>91.524000000000001</v>
      </c>
      <c r="J8" s="3">
        <v>728</v>
      </c>
      <c r="K8" s="3">
        <v>8.6750000000000007</v>
      </c>
      <c r="L8" s="3" t="str">
        <f t="shared" si="0"/>
        <v>سرانه فروشنده بالاتر</v>
      </c>
      <c r="M8" s="3">
        <v>1.3</v>
      </c>
      <c r="N8" s="3">
        <v>88.9</v>
      </c>
      <c r="O8" s="3">
        <v>0.7</v>
      </c>
      <c r="P8" s="3">
        <v>-4.92</v>
      </c>
      <c r="Q8" s="3">
        <v>-4.92</v>
      </c>
      <c r="R8" s="4"/>
    </row>
    <row r="9" spans="1:18" ht="19.5" x14ac:dyDescent="0.5">
      <c r="A9" s="2" t="s">
        <v>15</v>
      </c>
      <c r="B9" s="3" t="s">
        <v>164</v>
      </c>
      <c r="C9" s="3">
        <v>50.188000000000002</v>
      </c>
      <c r="D9" s="3">
        <v>4.0999999999999996</v>
      </c>
      <c r="E9" s="3">
        <v>0.188</v>
      </c>
      <c r="F9" s="3">
        <v>8</v>
      </c>
      <c r="G9" s="3">
        <v>81</v>
      </c>
      <c r="H9" s="3">
        <v>1.903</v>
      </c>
      <c r="I9" s="3">
        <v>50.142000000000003</v>
      </c>
      <c r="J9" s="3">
        <v>372</v>
      </c>
      <c r="K9" s="3">
        <v>10.917999999999999</v>
      </c>
      <c r="L9" s="3" t="str">
        <f t="shared" si="0"/>
        <v>سرانه فروشنده بالاتر</v>
      </c>
      <c r="M9" s="3">
        <v>5.7</v>
      </c>
      <c r="N9" s="3">
        <v>99.6</v>
      </c>
      <c r="O9" s="3">
        <v>0</v>
      </c>
      <c r="P9" s="3">
        <v>-4.91</v>
      </c>
      <c r="Q9" s="3">
        <v>-4.91</v>
      </c>
      <c r="R9" s="4"/>
    </row>
    <row r="10" spans="1:18" ht="19.5" x14ac:dyDescent="0.5">
      <c r="A10" s="2" t="s">
        <v>15</v>
      </c>
      <c r="B10" s="3" t="s">
        <v>165</v>
      </c>
      <c r="C10" s="3">
        <v>68.441000000000003</v>
      </c>
      <c r="D10" s="3">
        <v>4</v>
      </c>
      <c r="E10" s="3">
        <v>57.444000000000003</v>
      </c>
      <c r="F10" s="3">
        <v>246</v>
      </c>
      <c r="G10" s="3">
        <v>58</v>
      </c>
      <c r="H10" s="3">
        <v>13.544</v>
      </c>
      <c r="I10" s="3">
        <v>65.102000000000004</v>
      </c>
      <c r="J10" s="3">
        <v>631</v>
      </c>
      <c r="K10" s="3">
        <v>5.984</v>
      </c>
      <c r="L10" s="3" t="str">
        <f t="shared" si="0"/>
        <v>سرانه خریدار بالاتر</v>
      </c>
      <c r="M10" s="3">
        <v>2.2999999999999998</v>
      </c>
      <c r="N10" s="3">
        <v>16</v>
      </c>
      <c r="O10" s="3">
        <v>4.8</v>
      </c>
      <c r="P10" s="3">
        <v>2.11</v>
      </c>
      <c r="Q10" s="3">
        <v>4.92</v>
      </c>
      <c r="R10" s="4"/>
    </row>
    <row r="11" spans="1:18" ht="19.5" x14ac:dyDescent="0.5">
      <c r="A11" s="2" t="s">
        <v>15</v>
      </c>
      <c r="B11" s="3" t="s">
        <v>166</v>
      </c>
      <c r="C11" s="3">
        <v>7.6070000000000002</v>
      </c>
      <c r="D11" s="3">
        <v>3.6</v>
      </c>
      <c r="E11" s="3">
        <v>7.085</v>
      </c>
      <c r="F11" s="3">
        <v>202</v>
      </c>
      <c r="G11" s="3">
        <v>477</v>
      </c>
      <c r="H11" s="3">
        <v>16.73</v>
      </c>
      <c r="I11" s="3">
        <v>7.6070000000000002</v>
      </c>
      <c r="J11" s="3">
        <v>245</v>
      </c>
      <c r="K11" s="3">
        <v>14.81</v>
      </c>
      <c r="L11" s="3" t="str">
        <f t="shared" si="0"/>
        <v>سرانه خریدار بالاتر</v>
      </c>
      <c r="M11" s="3">
        <v>1.1000000000000001</v>
      </c>
      <c r="N11" s="3">
        <v>6.8</v>
      </c>
      <c r="O11" s="3">
        <v>0</v>
      </c>
      <c r="P11" s="3">
        <v>0.63</v>
      </c>
      <c r="Q11" s="3">
        <v>0</v>
      </c>
      <c r="R11" s="4"/>
    </row>
    <row r="12" spans="1:18" ht="19.5" x14ac:dyDescent="0.5">
      <c r="A12" s="2" t="s">
        <v>15</v>
      </c>
      <c r="B12" s="3" t="s">
        <v>167</v>
      </c>
      <c r="C12" s="3">
        <v>5.9729999999999999</v>
      </c>
      <c r="D12" s="3">
        <v>3.3</v>
      </c>
      <c r="E12" s="3">
        <v>1.8160000000000001</v>
      </c>
      <c r="F12" s="3">
        <v>197</v>
      </c>
      <c r="G12" s="3">
        <v>547</v>
      </c>
      <c r="H12" s="3">
        <v>5.0419999999999998</v>
      </c>
      <c r="I12" s="3">
        <v>5.9649999999999999</v>
      </c>
      <c r="J12" s="3">
        <v>270</v>
      </c>
      <c r="K12" s="3">
        <v>12.085000000000001</v>
      </c>
      <c r="L12" s="3" t="str">
        <f t="shared" si="0"/>
        <v>سرانه فروشنده بالاتر</v>
      </c>
      <c r="M12" s="3">
        <v>2.4</v>
      </c>
      <c r="N12" s="3">
        <v>69.5</v>
      </c>
      <c r="O12" s="3">
        <v>0.1</v>
      </c>
      <c r="P12" s="3">
        <v>-0.55000000000000004</v>
      </c>
      <c r="Q12" s="3">
        <v>0</v>
      </c>
      <c r="R12" s="4"/>
    </row>
    <row r="13" spans="1:18" ht="19.5" x14ac:dyDescent="0.5">
      <c r="A13" s="2" t="s">
        <v>15</v>
      </c>
      <c r="B13" s="3" t="s">
        <v>168</v>
      </c>
      <c r="C13" s="3">
        <v>3.903</v>
      </c>
      <c r="D13" s="3">
        <v>2.9</v>
      </c>
      <c r="E13" s="3">
        <v>3.903</v>
      </c>
      <c r="F13" s="3">
        <v>375</v>
      </c>
      <c r="G13" s="3">
        <v>744</v>
      </c>
      <c r="H13" s="3">
        <v>7.7439999999999998</v>
      </c>
      <c r="I13" s="3">
        <v>3.8119999999999998</v>
      </c>
      <c r="J13" s="3">
        <v>802</v>
      </c>
      <c r="K13" s="3">
        <v>3.536</v>
      </c>
      <c r="L13" s="3" t="str">
        <f t="shared" si="0"/>
        <v>سرانه خریدار بالاتر</v>
      </c>
      <c r="M13" s="3">
        <v>2.2000000000000002</v>
      </c>
      <c r="N13" s="3">
        <v>0</v>
      </c>
      <c r="O13" s="3">
        <v>2.2999999999999998</v>
      </c>
      <c r="P13" s="3">
        <v>-0.53</v>
      </c>
      <c r="Q13" s="3">
        <v>-2.16</v>
      </c>
      <c r="R13" s="4"/>
    </row>
    <row r="14" spans="1:18" ht="19.5" x14ac:dyDescent="0.5">
      <c r="A14" s="2" t="s">
        <v>15</v>
      </c>
      <c r="B14" s="3" t="s">
        <v>169</v>
      </c>
      <c r="C14" s="3">
        <v>43.936</v>
      </c>
      <c r="D14" s="3">
        <v>2.8</v>
      </c>
      <c r="E14" s="3">
        <v>16.809000000000001</v>
      </c>
      <c r="F14" s="3">
        <v>90</v>
      </c>
      <c r="G14" s="3">
        <v>63</v>
      </c>
      <c r="H14" s="3">
        <v>11.766</v>
      </c>
      <c r="I14" s="3">
        <v>43.936</v>
      </c>
      <c r="J14" s="3">
        <v>521</v>
      </c>
      <c r="K14" s="3">
        <v>5.3129999999999997</v>
      </c>
      <c r="L14" s="3" t="str">
        <f t="shared" si="0"/>
        <v>سرانه خریدار بالاتر</v>
      </c>
      <c r="M14" s="3">
        <v>2.2000000000000002</v>
      </c>
      <c r="N14" s="3">
        <v>61.7</v>
      </c>
      <c r="O14" s="3">
        <v>0</v>
      </c>
      <c r="P14" s="3">
        <v>-2.9</v>
      </c>
      <c r="Q14" s="3">
        <v>-0.91</v>
      </c>
      <c r="R14" s="4"/>
    </row>
    <row r="15" spans="1:18" ht="19.5" x14ac:dyDescent="0.5">
      <c r="A15" s="2" t="s">
        <v>15</v>
      </c>
      <c r="B15" s="3" t="s">
        <v>170</v>
      </c>
      <c r="C15" s="3">
        <v>2.93</v>
      </c>
      <c r="D15" s="3">
        <v>2.7</v>
      </c>
      <c r="E15" s="3">
        <v>0.91300000000000003</v>
      </c>
      <c r="F15" s="3">
        <v>88</v>
      </c>
      <c r="G15" s="3">
        <v>938</v>
      </c>
      <c r="H15" s="3">
        <v>9.7319999999999993</v>
      </c>
      <c r="I15" s="3">
        <v>1.9390000000000001</v>
      </c>
      <c r="J15" s="3">
        <v>125</v>
      </c>
      <c r="K15" s="3">
        <v>14.55</v>
      </c>
      <c r="L15" s="3" t="str">
        <f t="shared" si="0"/>
        <v>سرانه فروشنده بالاتر</v>
      </c>
      <c r="M15" s="3">
        <v>1.5</v>
      </c>
      <c r="N15" s="3">
        <v>68.8</v>
      </c>
      <c r="O15" s="3">
        <v>33.799999999999997</v>
      </c>
      <c r="P15" s="3">
        <v>-0.42</v>
      </c>
      <c r="Q15" s="3">
        <v>-0.32</v>
      </c>
      <c r="R15" s="4"/>
    </row>
    <row r="16" spans="1:18" ht="19.5" x14ac:dyDescent="0.5">
      <c r="A16" s="2" t="s">
        <v>15</v>
      </c>
      <c r="B16" s="3" t="s">
        <v>171</v>
      </c>
      <c r="C16" s="3">
        <v>2.25</v>
      </c>
      <c r="D16" s="3">
        <v>2.4</v>
      </c>
      <c r="E16" s="3">
        <v>0.81699999999999995</v>
      </c>
      <c r="F16" s="3">
        <v>159</v>
      </c>
      <c r="G16" s="3">
        <v>1048</v>
      </c>
      <c r="H16" s="3">
        <v>5.3849999999999998</v>
      </c>
      <c r="I16" s="3">
        <v>2.0049999999999999</v>
      </c>
      <c r="J16" s="3">
        <v>4243</v>
      </c>
      <c r="K16" s="3">
        <v>0.495</v>
      </c>
      <c r="L16" s="3" t="str">
        <f t="shared" si="0"/>
        <v>سرانه خریدار بالاتر</v>
      </c>
      <c r="M16" s="3">
        <v>10.9</v>
      </c>
      <c r="N16" s="3">
        <v>63.6</v>
      </c>
      <c r="O16" s="3">
        <v>10.8</v>
      </c>
      <c r="P16" s="3">
        <v>-0.18</v>
      </c>
      <c r="Q16" s="3">
        <v>0.18</v>
      </c>
      <c r="R16" s="4"/>
    </row>
    <row r="17" spans="1:18" ht="19.5" x14ac:dyDescent="0.5">
      <c r="A17" s="2" t="s">
        <v>15</v>
      </c>
      <c r="B17" s="3" t="s">
        <v>172</v>
      </c>
      <c r="C17" s="3">
        <v>1.534</v>
      </c>
      <c r="D17" s="3">
        <v>1.9</v>
      </c>
      <c r="E17" s="3">
        <v>1.2669999999999999</v>
      </c>
      <c r="F17" s="3">
        <v>120</v>
      </c>
      <c r="G17" s="3">
        <v>1244</v>
      </c>
      <c r="H17" s="3">
        <v>13.135</v>
      </c>
      <c r="I17" s="3">
        <v>1.534</v>
      </c>
      <c r="J17" s="3">
        <v>343</v>
      </c>
      <c r="K17" s="3">
        <v>5.5640000000000001</v>
      </c>
      <c r="L17" s="3" t="str">
        <f t="shared" si="0"/>
        <v>سرانه خریدار بالاتر</v>
      </c>
      <c r="M17" s="3">
        <v>2.4</v>
      </c>
      <c r="N17" s="3">
        <v>17.399999999999999</v>
      </c>
      <c r="O17" s="3">
        <v>0</v>
      </c>
      <c r="P17" s="3">
        <v>-0.06</v>
      </c>
      <c r="Q17" s="3">
        <v>-0.85</v>
      </c>
      <c r="R17" s="4"/>
    </row>
    <row r="18" spans="1:18" ht="19.5" x14ac:dyDescent="0.5">
      <c r="A18" s="2" t="s">
        <v>15</v>
      </c>
      <c r="B18" s="3" t="s">
        <v>173</v>
      </c>
      <c r="C18" s="3">
        <v>2.0459999999999998</v>
      </c>
      <c r="D18" s="3">
        <v>1.9</v>
      </c>
      <c r="E18" s="3">
        <v>0.52600000000000002</v>
      </c>
      <c r="F18" s="3">
        <v>88</v>
      </c>
      <c r="G18" s="3">
        <v>919</v>
      </c>
      <c r="H18" s="3">
        <v>5.4930000000000003</v>
      </c>
      <c r="I18" s="3">
        <v>2.0459999999999998</v>
      </c>
      <c r="J18" s="3">
        <v>166</v>
      </c>
      <c r="K18" s="3">
        <v>11.327</v>
      </c>
      <c r="L18" s="3" t="str">
        <f t="shared" si="0"/>
        <v>سرانه فروشنده بالاتر</v>
      </c>
      <c r="M18" s="3">
        <v>2.1</v>
      </c>
      <c r="N18" s="3">
        <v>74.2</v>
      </c>
      <c r="O18" s="3">
        <v>0</v>
      </c>
      <c r="P18" s="3">
        <v>-4.96</v>
      </c>
      <c r="Q18" s="3">
        <v>-4.96</v>
      </c>
      <c r="R18" s="4"/>
    </row>
    <row r="19" spans="1:18" ht="19.5" x14ac:dyDescent="0.5">
      <c r="A19" s="2" t="s">
        <v>15</v>
      </c>
      <c r="B19" s="3" t="s">
        <v>174</v>
      </c>
      <c r="C19" s="3">
        <v>19.041</v>
      </c>
      <c r="D19" s="3">
        <v>1.6</v>
      </c>
      <c r="E19" s="3">
        <v>4.1000000000000002E-2</v>
      </c>
      <c r="F19" s="3">
        <v>5</v>
      </c>
      <c r="G19" s="3">
        <v>85</v>
      </c>
      <c r="H19" s="3">
        <v>0.69699999999999995</v>
      </c>
      <c r="I19" s="3">
        <v>18.966000000000001</v>
      </c>
      <c r="J19" s="3">
        <v>246</v>
      </c>
      <c r="K19" s="3">
        <v>6.5529999999999999</v>
      </c>
      <c r="L19" s="3" t="str">
        <f t="shared" si="0"/>
        <v>سرانه فروشنده بالاتر</v>
      </c>
      <c r="M19" s="3">
        <v>9.4</v>
      </c>
      <c r="N19" s="3">
        <v>99.7</v>
      </c>
      <c r="O19" s="3">
        <v>0.3</v>
      </c>
      <c r="P19" s="3">
        <v>-2.0499999999999998</v>
      </c>
      <c r="Q19" s="3">
        <v>-4.91</v>
      </c>
      <c r="R19" s="4"/>
    </row>
    <row r="20" spans="1:18" ht="19.5" x14ac:dyDescent="0.5">
      <c r="A20" s="2" t="s">
        <v>15</v>
      </c>
      <c r="B20" s="3" t="s">
        <v>175</v>
      </c>
      <c r="C20" s="3">
        <v>3.1840000000000002</v>
      </c>
      <c r="D20" s="3">
        <v>1.5</v>
      </c>
      <c r="E20" s="3">
        <v>2.5230000000000001</v>
      </c>
      <c r="F20" s="3">
        <v>158</v>
      </c>
      <c r="G20" s="3">
        <v>481</v>
      </c>
      <c r="H20" s="3">
        <v>7.681</v>
      </c>
      <c r="I20" s="3">
        <v>3.1240000000000001</v>
      </c>
      <c r="J20" s="3">
        <v>245</v>
      </c>
      <c r="K20" s="3">
        <v>6.133</v>
      </c>
      <c r="L20" s="3" t="str">
        <f t="shared" si="0"/>
        <v>سرانه خریدار بالاتر</v>
      </c>
      <c r="M20" s="3">
        <v>1.3</v>
      </c>
      <c r="N20" s="3">
        <v>20.7</v>
      </c>
      <c r="O20" s="3">
        <v>1.8</v>
      </c>
      <c r="P20" s="3">
        <v>-3.41</v>
      </c>
      <c r="Q20" s="3">
        <v>-3.01</v>
      </c>
      <c r="R20" s="4"/>
    </row>
    <row r="21" spans="1:18" ht="19.5" x14ac:dyDescent="0.5">
      <c r="A21" s="2" t="s">
        <v>15</v>
      </c>
      <c r="B21" s="3" t="s">
        <v>176</v>
      </c>
      <c r="C21" s="3">
        <v>21.614000000000001</v>
      </c>
      <c r="D21" s="3">
        <v>1.4</v>
      </c>
      <c r="E21" s="3">
        <v>4.6139999999999999</v>
      </c>
      <c r="F21" s="3">
        <v>45</v>
      </c>
      <c r="G21" s="3">
        <v>68</v>
      </c>
      <c r="H21" s="3">
        <v>6.9720000000000004</v>
      </c>
      <c r="I21" s="3">
        <v>21.614000000000001</v>
      </c>
      <c r="J21" s="3">
        <v>267</v>
      </c>
      <c r="K21" s="3">
        <v>5.5049999999999999</v>
      </c>
      <c r="L21" s="3" t="str">
        <f t="shared" si="0"/>
        <v>سرانه خریدار بالاتر</v>
      </c>
      <c r="M21" s="3">
        <v>1.3</v>
      </c>
      <c r="N21" s="3">
        <v>78.599999999999994</v>
      </c>
      <c r="O21" s="3">
        <v>0</v>
      </c>
      <c r="P21" s="3">
        <v>-1.71</v>
      </c>
      <c r="Q21" s="3">
        <v>-5</v>
      </c>
      <c r="R21" s="4"/>
    </row>
    <row r="22" spans="1:18" ht="19.5" x14ac:dyDescent="0.5">
      <c r="A22" s="2" t="s">
        <v>15</v>
      </c>
      <c r="B22" s="3" t="s">
        <v>177</v>
      </c>
      <c r="C22" s="3">
        <v>2.218</v>
      </c>
      <c r="D22" s="3">
        <v>1.4</v>
      </c>
      <c r="E22" s="3">
        <v>1.087</v>
      </c>
      <c r="F22" s="3">
        <v>64</v>
      </c>
      <c r="G22" s="3">
        <v>640</v>
      </c>
      <c r="H22" s="3">
        <v>10.87</v>
      </c>
      <c r="I22" s="3">
        <v>1.9119999999999999</v>
      </c>
      <c r="J22" s="3">
        <v>113</v>
      </c>
      <c r="K22" s="3">
        <v>10.829000000000001</v>
      </c>
      <c r="L22" s="3" t="str">
        <f t="shared" si="0"/>
        <v>سرانه خریدار بالاتر</v>
      </c>
      <c r="M22" s="3">
        <v>1</v>
      </c>
      <c r="N22" s="3">
        <v>50.9</v>
      </c>
      <c r="O22" s="3">
        <v>13.8</v>
      </c>
      <c r="P22" s="3">
        <v>-0.78</v>
      </c>
      <c r="Q22" s="3">
        <v>-1.86</v>
      </c>
      <c r="R22" s="4"/>
    </row>
    <row r="23" spans="1:18" ht="19.5" x14ac:dyDescent="0.5">
      <c r="A23" s="2" t="s">
        <v>15</v>
      </c>
      <c r="B23" s="3" t="s">
        <v>178</v>
      </c>
      <c r="C23" s="3">
        <v>1.5349999999999999</v>
      </c>
      <c r="D23" s="3">
        <v>1.4</v>
      </c>
      <c r="E23" s="3">
        <v>0.33500000000000002</v>
      </c>
      <c r="F23" s="3">
        <v>53</v>
      </c>
      <c r="G23" s="3">
        <v>915</v>
      </c>
      <c r="H23" s="3">
        <v>5.7830000000000004</v>
      </c>
      <c r="I23" s="3">
        <v>1.333</v>
      </c>
      <c r="J23" s="3">
        <v>29</v>
      </c>
      <c r="K23" s="3">
        <v>42.058</v>
      </c>
      <c r="L23" s="3" t="str">
        <f t="shared" si="0"/>
        <v>سرانه فروشنده بالاتر</v>
      </c>
      <c r="M23" s="3">
        <v>7.3</v>
      </c>
      <c r="N23" s="3">
        <v>78.099999999999994</v>
      </c>
      <c r="O23" s="3">
        <v>13.1</v>
      </c>
      <c r="P23" s="3">
        <v>-4.79</v>
      </c>
      <c r="Q23" s="3">
        <v>-4.99</v>
      </c>
      <c r="R23" s="4"/>
    </row>
    <row r="24" spans="1:18" ht="19.5" x14ac:dyDescent="0.5">
      <c r="A24" s="2" t="s">
        <v>15</v>
      </c>
      <c r="B24" s="3" t="s">
        <v>179</v>
      </c>
      <c r="C24" s="3">
        <v>1.956</v>
      </c>
      <c r="D24" s="3">
        <v>1.3</v>
      </c>
      <c r="E24" s="3">
        <v>0.60699999999999998</v>
      </c>
      <c r="F24" s="3">
        <v>79</v>
      </c>
      <c r="G24" s="3">
        <v>688</v>
      </c>
      <c r="H24" s="3">
        <v>5.2859999999999996</v>
      </c>
      <c r="I24" s="3">
        <v>1.536</v>
      </c>
      <c r="J24" s="3">
        <v>115</v>
      </c>
      <c r="K24" s="3">
        <v>9.1890000000000001</v>
      </c>
      <c r="L24" s="3" t="str">
        <f t="shared" si="0"/>
        <v>سرانه فروشنده بالاتر</v>
      </c>
      <c r="M24" s="3">
        <v>1.7</v>
      </c>
      <c r="N24" s="3">
        <v>68.900000000000006</v>
      </c>
      <c r="O24" s="3">
        <v>21.4</v>
      </c>
      <c r="P24" s="3">
        <v>-1.29</v>
      </c>
      <c r="Q24" s="3">
        <v>-1</v>
      </c>
      <c r="R24" s="4"/>
    </row>
    <row r="25" spans="1:18" ht="19.5" x14ac:dyDescent="0.5">
      <c r="A25" s="2" t="s">
        <v>15</v>
      </c>
      <c r="B25" s="3" t="s">
        <v>180</v>
      </c>
      <c r="C25" s="3">
        <v>0.88</v>
      </c>
      <c r="D25" s="3">
        <v>1.3</v>
      </c>
      <c r="E25" s="3">
        <v>0.13</v>
      </c>
      <c r="F25" s="3">
        <v>15</v>
      </c>
      <c r="G25" s="3">
        <v>1425</v>
      </c>
      <c r="H25" s="3">
        <v>12.35</v>
      </c>
      <c r="I25" s="3">
        <v>0.68</v>
      </c>
      <c r="J25" s="3">
        <v>10</v>
      </c>
      <c r="K25" s="3">
        <v>96.9</v>
      </c>
      <c r="L25" s="3" t="str">
        <f t="shared" si="0"/>
        <v>سرانه فروشنده بالاتر</v>
      </c>
      <c r="M25" s="3">
        <v>7.8</v>
      </c>
      <c r="N25" s="3">
        <v>85.2</v>
      </c>
      <c r="O25" s="3">
        <v>22.7</v>
      </c>
      <c r="P25" s="3">
        <v>-2.99</v>
      </c>
      <c r="Q25" s="3">
        <v>-2.99</v>
      </c>
      <c r="R25" s="4"/>
    </row>
    <row r="26" spans="1:18" ht="19.5" x14ac:dyDescent="0.5">
      <c r="A26" s="2" t="s">
        <v>15</v>
      </c>
      <c r="B26" s="3" t="s">
        <v>181</v>
      </c>
      <c r="C26" s="3">
        <v>5.3769999999999998</v>
      </c>
      <c r="D26" s="3">
        <v>1.3</v>
      </c>
      <c r="E26" s="3">
        <v>0.67700000000000005</v>
      </c>
      <c r="F26" s="3">
        <v>28</v>
      </c>
      <c r="G26" s="3">
        <v>232</v>
      </c>
      <c r="H26" s="3">
        <v>5.609</v>
      </c>
      <c r="I26" s="3">
        <v>4.7770000000000001</v>
      </c>
      <c r="J26" s="3">
        <v>30</v>
      </c>
      <c r="K26" s="3">
        <v>36.942</v>
      </c>
      <c r="L26" s="3" t="str">
        <f t="shared" si="0"/>
        <v>سرانه فروشنده بالاتر</v>
      </c>
      <c r="M26" s="3">
        <v>6.6</v>
      </c>
      <c r="N26" s="3">
        <v>87.4</v>
      </c>
      <c r="O26" s="3">
        <v>11.1</v>
      </c>
      <c r="P26" s="3">
        <v>-4.9800000000000004</v>
      </c>
      <c r="Q26" s="3">
        <v>-4.9800000000000004</v>
      </c>
      <c r="R26" s="4"/>
    </row>
    <row r="27" spans="1:18" ht="19.5" x14ac:dyDescent="0.5">
      <c r="A27" s="2" t="s">
        <v>15</v>
      </c>
      <c r="B27" s="3" t="s">
        <v>182</v>
      </c>
      <c r="C27" s="3">
        <v>0.214</v>
      </c>
      <c r="D27" s="3">
        <v>1.2</v>
      </c>
      <c r="E27" s="3">
        <v>0.114</v>
      </c>
      <c r="F27" s="3">
        <v>31</v>
      </c>
      <c r="G27" s="3">
        <v>5651</v>
      </c>
      <c r="H27" s="3">
        <v>20.780999999999999</v>
      </c>
      <c r="I27" s="3">
        <v>0.214</v>
      </c>
      <c r="J27" s="3">
        <v>8</v>
      </c>
      <c r="K27" s="3">
        <v>151.16399999999999</v>
      </c>
      <c r="L27" s="3" t="str">
        <f t="shared" si="0"/>
        <v>سرانه فروشنده بالاتر</v>
      </c>
      <c r="M27" s="3">
        <v>7.3</v>
      </c>
      <c r="N27" s="3">
        <v>46.7</v>
      </c>
      <c r="O27" s="3">
        <v>0</v>
      </c>
      <c r="P27" s="3">
        <v>-5</v>
      </c>
      <c r="Q27" s="3">
        <v>-5</v>
      </c>
      <c r="R27" s="4"/>
    </row>
    <row r="28" spans="1:18" ht="19.5" x14ac:dyDescent="0.5">
      <c r="A28" s="2" t="s">
        <v>15</v>
      </c>
      <c r="B28" s="3" t="s">
        <v>183</v>
      </c>
      <c r="C28" s="3">
        <v>2.4790000000000001</v>
      </c>
      <c r="D28" s="3">
        <v>1.2</v>
      </c>
      <c r="E28" s="3">
        <v>1.468</v>
      </c>
      <c r="F28" s="3">
        <v>145</v>
      </c>
      <c r="G28" s="3">
        <v>475</v>
      </c>
      <c r="H28" s="3">
        <v>4.8090000000000002</v>
      </c>
      <c r="I28" s="3">
        <v>2.4790000000000001</v>
      </c>
      <c r="J28" s="3">
        <v>133</v>
      </c>
      <c r="K28" s="3">
        <v>8.8539999999999992</v>
      </c>
      <c r="L28" s="3" t="str">
        <f t="shared" si="0"/>
        <v>سرانه فروشنده بالاتر</v>
      </c>
      <c r="M28" s="3">
        <v>1.8</v>
      </c>
      <c r="N28" s="3">
        <v>40.700000000000003</v>
      </c>
      <c r="O28" s="3">
        <v>0</v>
      </c>
      <c r="P28" s="3">
        <v>-1.39</v>
      </c>
      <c r="Q28" s="3">
        <v>-0.08</v>
      </c>
      <c r="R28" s="4"/>
    </row>
    <row r="29" spans="1:18" ht="19.5" x14ac:dyDescent="0.5">
      <c r="A29" s="2" t="s">
        <v>15</v>
      </c>
      <c r="B29" s="3" t="s">
        <v>184</v>
      </c>
      <c r="C29" s="3">
        <v>4.2759999999999998</v>
      </c>
      <c r="D29" s="3">
        <v>1.1000000000000001</v>
      </c>
      <c r="E29" s="3">
        <v>7.3999999999999996E-2</v>
      </c>
      <c r="F29" s="3">
        <v>17</v>
      </c>
      <c r="G29" s="3">
        <v>256</v>
      </c>
      <c r="H29" s="3">
        <v>1.1140000000000001</v>
      </c>
      <c r="I29" s="3">
        <v>4.2759999999999998</v>
      </c>
      <c r="J29" s="3">
        <v>13</v>
      </c>
      <c r="K29" s="3">
        <v>84.203999999999994</v>
      </c>
      <c r="L29" s="3" t="str">
        <f t="shared" si="0"/>
        <v>سرانه فروشنده بالاتر</v>
      </c>
      <c r="M29" s="3">
        <v>75.599999999999994</v>
      </c>
      <c r="N29" s="3">
        <v>98.2</v>
      </c>
      <c r="O29" s="3">
        <v>0</v>
      </c>
      <c r="P29" s="3">
        <v>-3.97</v>
      </c>
      <c r="Q29" s="3">
        <v>-4.9800000000000004</v>
      </c>
      <c r="R29" s="4"/>
    </row>
    <row r="30" spans="1:18" ht="19.5" x14ac:dyDescent="0.5">
      <c r="A30" s="2" t="s">
        <v>15</v>
      </c>
      <c r="B30" s="3" t="s">
        <v>185</v>
      </c>
      <c r="C30" s="3">
        <v>1.272</v>
      </c>
      <c r="D30" s="3">
        <v>0.9</v>
      </c>
      <c r="E30" s="3">
        <v>0.53</v>
      </c>
      <c r="F30" s="3">
        <v>64</v>
      </c>
      <c r="G30" s="3">
        <v>702</v>
      </c>
      <c r="H30" s="3">
        <v>5.8129999999999997</v>
      </c>
      <c r="I30" s="3">
        <v>1.272</v>
      </c>
      <c r="J30" s="3">
        <v>119</v>
      </c>
      <c r="K30" s="3">
        <v>7.5039999999999996</v>
      </c>
      <c r="L30" s="3" t="str">
        <f t="shared" si="0"/>
        <v>سرانه فروشنده بالاتر</v>
      </c>
      <c r="M30" s="3">
        <v>1.3</v>
      </c>
      <c r="N30" s="3">
        <v>58.3</v>
      </c>
      <c r="O30" s="3">
        <v>0</v>
      </c>
      <c r="P30" s="3">
        <v>0.39</v>
      </c>
      <c r="Q30" s="3">
        <v>0.63</v>
      </c>
      <c r="R30" s="4"/>
    </row>
    <row r="31" spans="1:18" ht="19.5" x14ac:dyDescent="0.5">
      <c r="A31" s="2" t="s">
        <v>15</v>
      </c>
      <c r="B31" s="3" t="s">
        <v>186</v>
      </c>
      <c r="C31" s="3">
        <v>9.5000000000000001E-2</v>
      </c>
      <c r="D31" s="3">
        <v>0.8</v>
      </c>
      <c r="E31" s="3">
        <v>9.5000000000000001E-2</v>
      </c>
      <c r="F31" s="3">
        <v>3</v>
      </c>
      <c r="G31" s="3">
        <v>8685</v>
      </c>
      <c r="H31" s="3">
        <v>275.02499999999998</v>
      </c>
      <c r="I31" s="3">
        <v>9.5000000000000001E-2</v>
      </c>
      <c r="J31" s="3">
        <v>2</v>
      </c>
      <c r="K31" s="3">
        <v>412.53800000000001</v>
      </c>
      <c r="L31" s="3" t="str">
        <f t="shared" si="0"/>
        <v>سرانه فروشنده بالاتر</v>
      </c>
      <c r="M31" s="3">
        <v>1.5</v>
      </c>
      <c r="N31" s="3">
        <v>0</v>
      </c>
      <c r="O31" s="3">
        <v>0</v>
      </c>
      <c r="P31" s="3">
        <v>-2.83</v>
      </c>
      <c r="Q31" s="3">
        <v>-5</v>
      </c>
      <c r="R31" s="4"/>
    </row>
    <row r="32" spans="1:18" ht="19.5" x14ac:dyDescent="0.5">
      <c r="A32" s="2" t="s">
        <v>15</v>
      </c>
      <c r="B32" s="3" t="s">
        <v>187</v>
      </c>
      <c r="C32" s="3">
        <v>0.375</v>
      </c>
      <c r="D32" s="3">
        <v>0.2</v>
      </c>
      <c r="E32" s="3">
        <v>7.4999999999999997E-2</v>
      </c>
      <c r="F32" s="3">
        <v>20</v>
      </c>
      <c r="G32" s="3">
        <v>617</v>
      </c>
      <c r="H32" s="3">
        <v>2.3140000000000001</v>
      </c>
      <c r="I32" s="3">
        <v>0.375</v>
      </c>
      <c r="J32" s="3">
        <v>22</v>
      </c>
      <c r="K32" s="3">
        <v>10.516999999999999</v>
      </c>
      <c r="L32" s="3" t="str">
        <f t="shared" si="0"/>
        <v>سرانه فروشنده بالاتر</v>
      </c>
      <c r="M32" s="3">
        <v>4.5</v>
      </c>
      <c r="N32" s="3">
        <v>79.900000000000006</v>
      </c>
      <c r="O32" s="3">
        <v>0</v>
      </c>
      <c r="P32" s="3">
        <v>-0.8</v>
      </c>
      <c r="Q32" s="3">
        <v>-5</v>
      </c>
      <c r="R32" s="4"/>
    </row>
    <row r="33" spans="1:18" ht="19.5" x14ac:dyDescent="0.5">
      <c r="A33" s="2" t="s">
        <v>15</v>
      </c>
      <c r="B33" s="3" t="s">
        <v>188</v>
      </c>
      <c r="C33" s="3">
        <v>0.105</v>
      </c>
      <c r="D33" s="3">
        <v>0.1</v>
      </c>
      <c r="E33" s="3">
        <v>5.0000000000000001E-3</v>
      </c>
      <c r="F33" s="3">
        <v>5</v>
      </c>
      <c r="G33" s="3">
        <v>1353</v>
      </c>
      <c r="H33" s="3">
        <v>1.353</v>
      </c>
      <c r="I33" s="3">
        <v>0.105</v>
      </c>
      <c r="J33" s="3">
        <v>11</v>
      </c>
      <c r="K33" s="3">
        <v>12.914999999999999</v>
      </c>
      <c r="L33" s="3" t="str">
        <f t="shared" si="0"/>
        <v>سرانه فروشنده بالاتر</v>
      </c>
      <c r="M33" s="3">
        <v>9.5</v>
      </c>
      <c r="N33" s="3">
        <v>94.9</v>
      </c>
      <c r="O33" s="3">
        <v>0</v>
      </c>
      <c r="P33" s="3">
        <v>-0.51</v>
      </c>
      <c r="Q33" s="3">
        <v>-5</v>
      </c>
      <c r="R33" s="4"/>
    </row>
    <row r="34" spans="1:18" ht="19.5" x14ac:dyDescent="0.5">
      <c r="A34" s="2" t="s">
        <v>15</v>
      </c>
      <c r="B34" s="3" t="s">
        <v>189</v>
      </c>
      <c r="C34" s="3">
        <v>0.5</v>
      </c>
      <c r="D34" s="3">
        <v>0.1</v>
      </c>
      <c r="E34" s="3">
        <v>0.5</v>
      </c>
      <c r="F34" s="3">
        <v>1</v>
      </c>
      <c r="G34" s="3">
        <v>136</v>
      </c>
      <c r="H34" s="3">
        <v>68</v>
      </c>
      <c r="I34" s="3">
        <v>0.5</v>
      </c>
      <c r="J34" s="3">
        <v>8</v>
      </c>
      <c r="K34" s="3">
        <v>8.5</v>
      </c>
      <c r="L34" s="3" t="str">
        <f t="shared" si="0"/>
        <v>سرانه خریدار بالاتر</v>
      </c>
      <c r="M34" s="3">
        <v>8</v>
      </c>
      <c r="N34" s="3">
        <v>0</v>
      </c>
      <c r="O34" s="3">
        <v>0</v>
      </c>
      <c r="P34" s="3">
        <v>-7.0000000000000007E-2</v>
      </c>
      <c r="Q34" s="3">
        <v>-4.96</v>
      </c>
      <c r="R34" s="4"/>
    </row>
  </sheetData>
  <conditionalFormatting sqref="P2:Q34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34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190</v>
      </c>
      <c r="C2" s="3">
        <v>9.7129999999999992</v>
      </c>
      <c r="D2" s="3">
        <v>14.6</v>
      </c>
      <c r="E2" s="3">
        <v>0.42399999999999999</v>
      </c>
      <c r="F2" s="3">
        <v>111</v>
      </c>
      <c r="G2" s="3">
        <v>1500</v>
      </c>
      <c r="H2" s="3">
        <v>5.73</v>
      </c>
      <c r="I2" s="3">
        <v>6.7119999999999997</v>
      </c>
      <c r="J2" s="3">
        <v>2998</v>
      </c>
      <c r="K2" s="3">
        <v>3.3580000000000001</v>
      </c>
      <c r="L2" s="3" t="str">
        <f>IF((H2&gt;K2),"سرانه خریدار بالاتر","سرانه فروشنده بالاتر")</f>
        <v>سرانه خریدار بالاتر</v>
      </c>
      <c r="M2" s="3">
        <v>1.7</v>
      </c>
      <c r="N2" s="3">
        <v>95.6</v>
      </c>
      <c r="O2" s="3">
        <v>30.8</v>
      </c>
      <c r="P2" s="3">
        <v>0</v>
      </c>
      <c r="Q2" s="3">
        <v>0</v>
      </c>
      <c r="R2" s="4"/>
    </row>
    <row r="3" spans="1:18" ht="19.5" x14ac:dyDescent="0.5">
      <c r="A3" s="2" t="s">
        <v>15</v>
      </c>
      <c r="B3" s="3" t="s">
        <v>191</v>
      </c>
      <c r="C3" s="3">
        <v>6.423</v>
      </c>
      <c r="D3" s="3">
        <v>8.1</v>
      </c>
      <c r="E3" s="3">
        <v>4.6230000000000002</v>
      </c>
      <c r="F3" s="3">
        <v>410</v>
      </c>
      <c r="G3" s="3">
        <v>1268</v>
      </c>
      <c r="H3" s="3">
        <v>14.297000000000001</v>
      </c>
      <c r="I3" s="3">
        <v>6.4219999999999997</v>
      </c>
      <c r="J3" s="3">
        <v>477</v>
      </c>
      <c r="K3" s="3">
        <v>17.071000000000002</v>
      </c>
      <c r="L3" s="3" t="str">
        <f t="shared" ref="L3:L24" si="0">IF((H3&gt;K3),"سرانه خریدار بالاتر","سرانه فروشنده بالاتر")</f>
        <v>سرانه فروشنده بالاتر</v>
      </c>
      <c r="M3" s="3">
        <v>1.2</v>
      </c>
      <c r="N3" s="3">
        <v>28</v>
      </c>
      <c r="O3" s="3">
        <v>0</v>
      </c>
      <c r="P3" s="3">
        <v>-4.66</v>
      </c>
      <c r="Q3" s="3">
        <v>-4.96</v>
      </c>
      <c r="R3" s="4"/>
    </row>
    <row r="4" spans="1:18" ht="19.5" x14ac:dyDescent="0.5">
      <c r="A4" s="2" t="s">
        <v>15</v>
      </c>
      <c r="B4" s="3" t="s">
        <v>192</v>
      </c>
      <c r="C4" s="3">
        <v>3.0790000000000002</v>
      </c>
      <c r="D4" s="3">
        <v>6.7</v>
      </c>
      <c r="E4" s="3">
        <v>2.762</v>
      </c>
      <c r="F4" s="3">
        <v>414</v>
      </c>
      <c r="G4" s="3">
        <v>2177</v>
      </c>
      <c r="H4" s="3">
        <v>14.523999999999999</v>
      </c>
      <c r="I4" s="3">
        <v>3.0790000000000002</v>
      </c>
      <c r="J4" s="3">
        <v>493</v>
      </c>
      <c r="K4" s="3">
        <v>13.596</v>
      </c>
      <c r="L4" s="3" t="str">
        <f t="shared" si="0"/>
        <v>سرانه خریدار بالاتر</v>
      </c>
      <c r="M4" s="3">
        <v>1.1000000000000001</v>
      </c>
      <c r="N4" s="3">
        <v>10.199999999999999</v>
      </c>
      <c r="O4" s="3">
        <v>0</v>
      </c>
      <c r="P4" s="3">
        <v>-1.1399999999999999</v>
      </c>
      <c r="Q4" s="3">
        <v>-2</v>
      </c>
      <c r="R4" s="4"/>
    </row>
    <row r="5" spans="1:18" ht="19.5" x14ac:dyDescent="0.5">
      <c r="A5" s="2" t="s">
        <v>15</v>
      </c>
      <c r="B5" s="3" t="s">
        <v>193</v>
      </c>
      <c r="C5" s="3">
        <v>3.585</v>
      </c>
      <c r="D5" s="3">
        <v>5.4</v>
      </c>
      <c r="E5" s="3">
        <v>2.234</v>
      </c>
      <c r="F5" s="3">
        <v>205</v>
      </c>
      <c r="G5" s="3">
        <v>1502</v>
      </c>
      <c r="H5" s="3">
        <v>16.367999999999999</v>
      </c>
      <c r="I5" s="3">
        <v>3.5270000000000001</v>
      </c>
      <c r="J5" s="3">
        <v>293</v>
      </c>
      <c r="K5" s="3">
        <v>18.079999999999998</v>
      </c>
      <c r="L5" s="3" t="str">
        <f t="shared" si="0"/>
        <v>سرانه فروشنده بالاتر</v>
      </c>
      <c r="M5" s="3">
        <v>1.1000000000000001</v>
      </c>
      <c r="N5" s="3">
        <v>37.6</v>
      </c>
      <c r="O5" s="3">
        <v>1.6</v>
      </c>
      <c r="P5" s="3">
        <v>-2.72</v>
      </c>
      <c r="Q5" s="3">
        <v>-3.63</v>
      </c>
      <c r="R5" s="4"/>
    </row>
    <row r="6" spans="1:18" ht="19.5" x14ac:dyDescent="0.5">
      <c r="A6" s="2" t="s">
        <v>15</v>
      </c>
      <c r="B6" s="3" t="s">
        <v>194</v>
      </c>
      <c r="C6" s="3">
        <v>7.29</v>
      </c>
      <c r="D6" s="3">
        <v>4.9000000000000004</v>
      </c>
      <c r="E6" s="3">
        <v>7.29</v>
      </c>
      <c r="F6" s="3">
        <v>174</v>
      </c>
      <c r="G6" s="3">
        <v>676</v>
      </c>
      <c r="H6" s="3">
        <v>28.321999999999999</v>
      </c>
      <c r="I6" s="3">
        <v>7.29</v>
      </c>
      <c r="J6" s="3">
        <v>240</v>
      </c>
      <c r="K6" s="3">
        <v>20.533999999999999</v>
      </c>
      <c r="L6" s="3" t="str">
        <f t="shared" si="0"/>
        <v>سرانه خریدار بالاتر</v>
      </c>
      <c r="M6" s="3">
        <v>1.4</v>
      </c>
      <c r="N6" s="3">
        <v>0</v>
      </c>
      <c r="O6" s="3">
        <v>0</v>
      </c>
      <c r="P6" s="3">
        <v>-4.79</v>
      </c>
      <c r="Q6" s="3">
        <v>-4.79</v>
      </c>
      <c r="R6" s="4"/>
    </row>
    <row r="7" spans="1:18" ht="19.5" x14ac:dyDescent="0.5">
      <c r="A7" s="2" t="s">
        <v>15</v>
      </c>
      <c r="B7" s="3" t="s">
        <v>195</v>
      </c>
      <c r="C7" s="3">
        <v>8.9039999999999999</v>
      </c>
      <c r="D7" s="3">
        <v>4.7</v>
      </c>
      <c r="E7" s="3">
        <v>6.2370000000000001</v>
      </c>
      <c r="F7" s="3">
        <v>208</v>
      </c>
      <c r="G7" s="3">
        <v>527</v>
      </c>
      <c r="H7" s="3">
        <v>15.802</v>
      </c>
      <c r="I7" s="3">
        <v>8.4339999999999993</v>
      </c>
      <c r="J7" s="3">
        <v>246</v>
      </c>
      <c r="K7" s="3">
        <v>18.068000000000001</v>
      </c>
      <c r="L7" s="3" t="str">
        <f t="shared" si="0"/>
        <v>سرانه فروشنده بالاتر</v>
      </c>
      <c r="M7" s="3">
        <v>1.1000000000000001</v>
      </c>
      <c r="N7" s="3">
        <v>29.9</v>
      </c>
      <c r="O7" s="3">
        <v>5.2</v>
      </c>
      <c r="P7" s="3">
        <v>-4.18</v>
      </c>
      <c r="Q7" s="3">
        <v>-4.91</v>
      </c>
      <c r="R7" s="4"/>
    </row>
    <row r="8" spans="1:18" ht="19.5" x14ac:dyDescent="0.5">
      <c r="A8" s="2" t="s">
        <v>15</v>
      </c>
      <c r="B8" s="3" t="s">
        <v>196</v>
      </c>
      <c r="C8" s="3">
        <v>4.556</v>
      </c>
      <c r="D8" s="3">
        <v>4.3</v>
      </c>
      <c r="E8" s="3">
        <v>4.556</v>
      </c>
      <c r="F8" s="3">
        <v>531</v>
      </c>
      <c r="G8" s="3">
        <v>949</v>
      </c>
      <c r="H8" s="3">
        <v>8.1419999999999995</v>
      </c>
      <c r="I8" s="3">
        <v>3.2559999999999998</v>
      </c>
      <c r="J8" s="3">
        <v>414</v>
      </c>
      <c r="K8" s="3">
        <v>7.4640000000000004</v>
      </c>
      <c r="L8" s="3" t="str">
        <f t="shared" si="0"/>
        <v>سرانه خریدار بالاتر</v>
      </c>
      <c r="M8" s="3">
        <v>1.1000000000000001</v>
      </c>
      <c r="N8" s="3">
        <v>0</v>
      </c>
      <c r="O8" s="3">
        <v>28.5</v>
      </c>
      <c r="P8" s="3">
        <v>4.17</v>
      </c>
      <c r="Q8" s="3">
        <v>4.0599999999999996</v>
      </c>
      <c r="R8" s="4"/>
    </row>
    <row r="9" spans="1:18" ht="19.5" x14ac:dyDescent="0.5">
      <c r="A9" s="2" t="s">
        <v>15</v>
      </c>
      <c r="B9" s="3" t="s">
        <v>197</v>
      </c>
      <c r="C9" s="3">
        <v>3.7589999999999999</v>
      </c>
      <c r="D9" s="3">
        <v>4.2</v>
      </c>
      <c r="E9" s="3">
        <v>1.379</v>
      </c>
      <c r="F9" s="3">
        <v>113</v>
      </c>
      <c r="G9" s="3">
        <v>1121</v>
      </c>
      <c r="H9" s="3">
        <v>13.68</v>
      </c>
      <c r="I9" s="3">
        <v>3.7589999999999999</v>
      </c>
      <c r="J9" s="3">
        <v>176</v>
      </c>
      <c r="K9" s="3">
        <v>23.942</v>
      </c>
      <c r="L9" s="3" t="str">
        <f t="shared" si="0"/>
        <v>سرانه فروشنده بالاتر</v>
      </c>
      <c r="M9" s="3">
        <v>1.8</v>
      </c>
      <c r="N9" s="3">
        <v>63.3</v>
      </c>
      <c r="O9" s="3">
        <v>0</v>
      </c>
      <c r="P9" s="3">
        <v>-4.2699999999999996</v>
      </c>
      <c r="Q9" s="3">
        <v>-4.95</v>
      </c>
      <c r="R9" s="4"/>
    </row>
    <row r="10" spans="1:18" ht="19.5" x14ac:dyDescent="0.5">
      <c r="A10" s="2" t="s">
        <v>15</v>
      </c>
      <c r="B10" s="3" t="s">
        <v>198</v>
      </c>
      <c r="C10" s="3">
        <v>1.9279999999999999</v>
      </c>
      <c r="D10" s="3">
        <v>3.6</v>
      </c>
      <c r="E10" s="3">
        <v>1.867</v>
      </c>
      <c r="F10" s="3">
        <v>207</v>
      </c>
      <c r="G10" s="3">
        <v>1854</v>
      </c>
      <c r="H10" s="3">
        <v>16.722000000000001</v>
      </c>
      <c r="I10" s="3">
        <v>1.9159999999999999</v>
      </c>
      <c r="J10" s="3">
        <v>305</v>
      </c>
      <c r="K10" s="3">
        <v>11.647</v>
      </c>
      <c r="L10" s="3" t="str">
        <f t="shared" si="0"/>
        <v>سرانه خریدار بالاتر</v>
      </c>
      <c r="M10" s="3">
        <v>1.4</v>
      </c>
      <c r="N10" s="3">
        <v>3.1</v>
      </c>
      <c r="O10" s="3">
        <v>0.6</v>
      </c>
      <c r="P10" s="3">
        <v>-1.49</v>
      </c>
      <c r="Q10" s="3">
        <v>-1.7</v>
      </c>
      <c r="R10" s="4"/>
    </row>
    <row r="11" spans="1:18" ht="19.5" x14ac:dyDescent="0.5">
      <c r="A11" s="2" t="s">
        <v>15</v>
      </c>
      <c r="B11" s="3" t="s">
        <v>199</v>
      </c>
      <c r="C11" s="3">
        <v>1.476</v>
      </c>
      <c r="D11" s="3">
        <v>3.2</v>
      </c>
      <c r="E11" s="3">
        <v>0.41</v>
      </c>
      <c r="F11" s="3">
        <v>73</v>
      </c>
      <c r="G11" s="3">
        <v>2184</v>
      </c>
      <c r="H11" s="3">
        <v>12.266</v>
      </c>
      <c r="I11" s="3">
        <v>0.999</v>
      </c>
      <c r="J11" s="3">
        <v>134</v>
      </c>
      <c r="K11" s="3">
        <v>16.282</v>
      </c>
      <c r="L11" s="3" t="str">
        <f t="shared" si="0"/>
        <v>سرانه فروشنده بالاتر</v>
      </c>
      <c r="M11" s="3">
        <v>1.3</v>
      </c>
      <c r="N11" s="3">
        <v>72.2</v>
      </c>
      <c r="O11" s="3">
        <v>32.299999999999997</v>
      </c>
      <c r="P11" s="3">
        <v>0.32</v>
      </c>
      <c r="Q11" s="3">
        <v>-0.28000000000000003</v>
      </c>
      <c r="R11" s="4"/>
    </row>
    <row r="12" spans="1:18" ht="19.5" x14ac:dyDescent="0.5">
      <c r="A12" s="2" t="s">
        <v>15</v>
      </c>
      <c r="B12" s="3" t="s">
        <v>200</v>
      </c>
      <c r="C12" s="3">
        <v>3.1859999999999999</v>
      </c>
      <c r="D12" s="3">
        <v>1.8</v>
      </c>
      <c r="E12" s="3">
        <v>1.3280000000000001</v>
      </c>
      <c r="F12" s="3">
        <v>68</v>
      </c>
      <c r="G12" s="3">
        <v>580</v>
      </c>
      <c r="H12" s="3">
        <v>11.327</v>
      </c>
      <c r="I12" s="3">
        <v>2.766</v>
      </c>
      <c r="J12" s="3">
        <v>129</v>
      </c>
      <c r="K12" s="3">
        <v>12.436</v>
      </c>
      <c r="L12" s="3" t="str">
        <f t="shared" si="0"/>
        <v>سرانه فروشنده بالاتر</v>
      </c>
      <c r="M12" s="3">
        <v>1.1000000000000001</v>
      </c>
      <c r="N12" s="3">
        <v>58.3</v>
      </c>
      <c r="O12" s="3">
        <v>13.1</v>
      </c>
      <c r="P12" s="3">
        <v>0.69</v>
      </c>
      <c r="Q12" s="3">
        <v>0.69</v>
      </c>
      <c r="R12" s="4"/>
    </row>
    <row r="13" spans="1:18" ht="19.5" x14ac:dyDescent="0.5">
      <c r="A13" s="2" t="s">
        <v>15</v>
      </c>
      <c r="B13" s="3" t="s">
        <v>201</v>
      </c>
      <c r="C13" s="3">
        <v>1.2330000000000001</v>
      </c>
      <c r="D13" s="3">
        <v>1.8</v>
      </c>
      <c r="E13" s="3">
        <v>1.0329999999999999</v>
      </c>
      <c r="F13" s="3">
        <v>53</v>
      </c>
      <c r="G13" s="3">
        <v>1438</v>
      </c>
      <c r="H13" s="3">
        <v>28.027000000000001</v>
      </c>
      <c r="I13" s="3">
        <v>1.226</v>
      </c>
      <c r="J13" s="3">
        <v>61</v>
      </c>
      <c r="K13" s="3">
        <v>28.901</v>
      </c>
      <c r="L13" s="3" t="str">
        <f t="shared" si="0"/>
        <v>سرانه فروشنده بالاتر</v>
      </c>
      <c r="M13" s="3">
        <v>1</v>
      </c>
      <c r="N13" s="3">
        <v>16.2</v>
      </c>
      <c r="O13" s="3">
        <v>0.5</v>
      </c>
      <c r="P13" s="3">
        <v>-2.99</v>
      </c>
      <c r="Q13" s="3">
        <v>-3</v>
      </c>
      <c r="R13" s="4"/>
    </row>
    <row r="14" spans="1:18" ht="19.5" x14ac:dyDescent="0.5">
      <c r="A14" s="2" t="s">
        <v>15</v>
      </c>
      <c r="B14" s="3" t="s">
        <v>202</v>
      </c>
      <c r="C14" s="3">
        <v>0.44400000000000001</v>
      </c>
      <c r="D14" s="3">
        <v>1</v>
      </c>
      <c r="E14" s="3">
        <v>7.9000000000000001E-2</v>
      </c>
      <c r="F14" s="3">
        <v>33</v>
      </c>
      <c r="G14" s="3">
        <v>2352</v>
      </c>
      <c r="H14" s="3">
        <v>5.6310000000000002</v>
      </c>
      <c r="I14" s="3">
        <v>0.40699999999999997</v>
      </c>
      <c r="J14" s="3">
        <v>77</v>
      </c>
      <c r="K14" s="3">
        <v>12.432</v>
      </c>
      <c r="L14" s="3" t="str">
        <f t="shared" si="0"/>
        <v>سرانه فروشنده بالاتر</v>
      </c>
      <c r="M14" s="3">
        <v>2.2000000000000002</v>
      </c>
      <c r="N14" s="3">
        <v>82.1</v>
      </c>
      <c r="O14" s="3">
        <v>8.3000000000000007</v>
      </c>
      <c r="P14" s="3">
        <v>-1.65</v>
      </c>
      <c r="Q14" s="3">
        <v>-2.95</v>
      </c>
      <c r="R14" s="4"/>
    </row>
    <row r="15" spans="1:18" ht="19.5" x14ac:dyDescent="0.5">
      <c r="A15" s="2" t="s">
        <v>15</v>
      </c>
      <c r="B15" s="3" t="s">
        <v>203</v>
      </c>
      <c r="C15" s="3">
        <v>0.63</v>
      </c>
      <c r="D15" s="3">
        <v>1</v>
      </c>
      <c r="E15" s="3">
        <v>0.501</v>
      </c>
      <c r="F15" s="3">
        <v>38</v>
      </c>
      <c r="G15" s="3">
        <v>1657</v>
      </c>
      <c r="H15" s="3">
        <v>21.846</v>
      </c>
      <c r="I15" s="3">
        <v>0.55000000000000004</v>
      </c>
      <c r="J15" s="3">
        <v>79</v>
      </c>
      <c r="K15" s="3">
        <v>11.536</v>
      </c>
      <c r="L15" s="3" t="str">
        <f t="shared" si="0"/>
        <v>سرانه خریدار بالاتر</v>
      </c>
      <c r="M15" s="3">
        <v>1.9</v>
      </c>
      <c r="N15" s="3">
        <v>20.5</v>
      </c>
      <c r="O15" s="3">
        <v>12.7</v>
      </c>
      <c r="P15" s="3">
        <v>-1.31</v>
      </c>
      <c r="Q15" s="3">
        <v>-2.44</v>
      </c>
      <c r="R15" s="4"/>
    </row>
    <row r="16" spans="1:18" ht="19.5" x14ac:dyDescent="0.5">
      <c r="A16" s="2" t="s">
        <v>15</v>
      </c>
      <c r="B16" s="3" t="s">
        <v>204</v>
      </c>
      <c r="C16" s="3">
        <v>0.59299999999999997</v>
      </c>
      <c r="D16" s="3">
        <v>0.8</v>
      </c>
      <c r="E16" s="3">
        <v>0.14199999999999999</v>
      </c>
      <c r="F16" s="3">
        <v>37</v>
      </c>
      <c r="G16" s="3">
        <v>1325</v>
      </c>
      <c r="H16" s="3">
        <v>5.085</v>
      </c>
      <c r="I16" s="3">
        <v>0.39700000000000002</v>
      </c>
      <c r="J16" s="3">
        <v>49</v>
      </c>
      <c r="K16" s="3">
        <v>10.734999999999999</v>
      </c>
      <c r="L16" s="3" t="str">
        <f t="shared" si="0"/>
        <v>سرانه فروشنده بالاتر</v>
      </c>
      <c r="M16" s="3">
        <v>2.1</v>
      </c>
      <c r="N16" s="3">
        <v>76</v>
      </c>
      <c r="O16" s="3">
        <v>32.9</v>
      </c>
      <c r="P16" s="3">
        <v>-3</v>
      </c>
      <c r="Q16" s="3">
        <v>-4.9800000000000004</v>
      </c>
      <c r="R16" s="4"/>
    </row>
    <row r="17" spans="1:18" ht="19.5" x14ac:dyDescent="0.5">
      <c r="A17" s="2" t="s">
        <v>15</v>
      </c>
      <c r="B17" s="3" t="s">
        <v>205</v>
      </c>
      <c r="C17" s="3">
        <v>0.374</v>
      </c>
      <c r="D17" s="3">
        <v>0.7</v>
      </c>
      <c r="E17" s="3">
        <v>0.26700000000000002</v>
      </c>
      <c r="F17" s="3">
        <v>17</v>
      </c>
      <c r="G17" s="3">
        <v>1744</v>
      </c>
      <c r="H17" s="3">
        <v>27.390999999999998</v>
      </c>
      <c r="I17" s="3">
        <v>0.33400000000000002</v>
      </c>
      <c r="J17" s="3">
        <v>34</v>
      </c>
      <c r="K17" s="3">
        <v>17.132000000000001</v>
      </c>
      <c r="L17" s="3" t="str">
        <f t="shared" si="0"/>
        <v>سرانه خریدار بالاتر</v>
      </c>
      <c r="M17" s="3">
        <v>1.6</v>
      </c>
      <c r="N17" s="3">
        <v>28.6</v>
      </c>
      <c r="O17" s="3">
        <v>10.7</v>
      </c>
      <c r="P17" s="3">
        <v>0.3</v>
      </c>
      <c r="Q17" s="3">
        <v>0.46</v>
      </c>
      <c r="R17" s="4"/>
    </row>
    <row r="18" spans="1:18" ht="19.5" x14ac:dyDescent="0.5">
      <c r="A18" s="2" t="s">
        <v>15</v>
      </c>
      <c r="B18" s="3" t="s">
        <v>206</v>
      </c>
      <c r="C18" s="3">
        <v>0.109</v>
      </c>
      <c r="D18" s="3">
        <v>0.6</v>
      </c>
      <c r="E18" s="3">
        <v>8.9999999999999993E-3</v>
      </c>
      <c r="F18" s="3">
        <v>19</v>
      </c>
      <c r="G18" s="3">
        <v>5458</v>
      </c>
      <c r="H18" s="3">
        <v>2.585</v>
      </c>
      <c r="I18" s="3">
        <v>6.7000000000000004E-2</v>
      </c>
      <c r="J18" s="3">
        <v>10</v>
      </c>
      <c r="K18" s="3">
        <v>36.569000000000003</v>
      </c>
      <c r="L18" s="3" t="str">
        <f t="shared" si="0"/>
        <v>سرانه فروشنده بالاتر</v>
      </c>
      <c r="M18" s="3">
        <v>14.1</v>
      </c>
      <c r="N18" s="3">
        <v>91.4</v>
      </c>
      <c r="O18" s="3">
        <v>38.700000000000003</v>
      </c>
      <c r="P18" s="3">
        <v>-2.36</v>
      </c>
      <c r="Q18" s="3">
        <v>-4.99</v>
      </c>
      <c r="R18" s="4"/>
    </row>
    <row r="19" spans="1:18" ht="19.5" x14ac:dyDescent="0.5">
      <c r="A19" s="2" t="s">
        <v>15</v>
      </c>
      <c r="B19" s="3" t="s">
        <v>207</v>
      </c>
      <c r="C19" s="3">
        <v>0.222</v>
      </c>
      <c r="D19" s="3">
        <v>0.5</v>
      </c>
      <c r="E19" s="3">
        <v>0.222</v>
      </c>
      <c r="F19" s="3">
        <v>22</v>
      </c>
      <c r="G19" s="3">
        <v>2236</v>
      </c>
      <c r="H19" s="3">
        <v>22.562999999999999</v>
      </c>
      <c r="I19" s="3">
        <v>0.222</v>
      </c>
      <c r="J19" s="3">
        <v>6</v>
      </c>
      <c r="K19" s="3">
        <v>82.731999999999999</v>
      </c>
      <c r="L19" s="3" t="str">
        <f t="shared" si="0"/>
        <v>سرانه فروشنده بالاتر</v>
      </c>
      <c r="M19" s="3">
        <v>3.7</v>
      </c>
      <c r="N19" s="3">
        <v>0</v>
      </c>
      <c r="O19" s="3">
        <v>0</v>
      </c>
      <c r="P19" s="3">
        <v>-1.58</v>
      </c>
      <c r="Q19" s="3">
        <v>-4.97</v>
      </c>
      <c r="R19" s="4"/>
    </row>
    <row r="20" spans="1:18" ht="19.5" x14ac:dyDescent="0.5">
      <c r="A20" s="2" t="s">
        <v>15</v>
      </c>
      <c r="B20" s="3" t="s">
        <v>208</v>
      </c>
      <c r="C20" s="3">
        <v>9.7000000000000003E-2</v>
      </c>
      <c r="D20" s="3">
        <v>0.4</v>
      </c>
      <c r="E20" s="3">
        <v>9.7000000000000003E-2</v>
      </c>
      <c r="F20" s="3">
        <v>60</v>
      </c>
      <c r="G20" s="3">
        <v>4726</v>
      </c>
      <c r="H20" s="3">
        <v>7.64</v>
      </c>
      <c r="I20" s="3">
        <v>9.6000000000000002E-2</v>
      </c>
      <c r="J20" s="3">
        <v>117</v>
      </c>
      <c r="K20" s="3">
        <v>3.8780000000000001</v>
      </c>
      <c r="L20" s="3" t="str">
        <f t="shared" si="0"/>
        <v>سرانه خریدار بالاتر</v>
      </c>
      <c r="M20" s="3">
        <v>2</v>
      </c>
      <c r="N20" s="3">
        <v>0</v>
      </c>
      <c r="O20" s="3">
        <v>0.5</v>
      </c>
      <c r="P20" s="3">
        <v>-6.97</v>
      </c>
      <c r="Q20" s="3">
        <v>-21.28</v>
      </c>
      <c r="R20" s="4"/>
    </row>
    <row r="21" spans="1:18" ht="19.5" x14ac:dyDescent="0.5">
      <c r="A21" s="2" t="s">
        <v>15</v>
      </c>
      <c r="B21" s="3" t="s">
        <v>209</v>
      </c>
      <c r="C21" s="3">
        <v>0.247</v>
      </c>
      <c r="D21" s="3">
        <v>0.1</v>
      </c>
      <c r="E21" s="3">
        <v>0.247</v>
      </c>
      <c r="F21" s="3">
        <v>16</v>
      </c>
      <c r="G21" s="3">
        <v>399</v>
      </c>
      <c r="H21" s="3">
        <v>6.16</v>
      </c>
      <c r="I21" s="3">
        <v>0.247</v>
      </c>
      <c r="J21" s="3">
        <v>49</v>
      </c>
      <c r="K21" s="3">
        <v>2.0110000000000001</v>
      </c>
      <c r="L21" s="3" t="str">
        <f t="shared" si="0"/>
        <v>سرانه خریدار بالاتر</v>
      </c>
      <c r="M21" s="3">
        <v>3.1</v>
      </c>
      <c r="N21" s="3">
        <v>0</v>
      </c>
      <c r="O21" s="3">
        <v>0</v>
      </c>
      <c r="P21" s="3">
        <v>-0.3</v>
      </c>
      <c r="Q21" s="3">
        <v>-3</v>
      </c>
      <c r="R21" s="4"/>
    </row>
    <row r="22" spans="1:18" ht="19.5" x14ac:dyDescent="0.5">
      <c r="A22" s="2" t="s">
        <v>15</v>
      </c>
      <c r="B22" s="3" t="s">
        <v>210</v>
      </c>
      <c r="C22" s="3">
        <v>0.23300000000000001</v>
      </c>
      <c r="D22" s="3">
        <v>0.1</v>
      </c>
      <c r="E22" s="3">
        <v>0.23300000000000001</v>
      </c>
      <c r="F22" s="3">
        <v>33</v>
      </c>
      <c r="G22" s="3">
        <v>325</v>
      </c>
      <c r="H22" s="3">
        <v>2.2949999999999999</v>
      </c>
      <c r="I22" s="3">
        <v>0.20699999999999999</v>
      </c>
      <c r="J22" s="3">
        <v>2</v>
      </c>
      <c r="K22" s="3">
        <v>33.637</v>
      </c>
      <c r="L22" s="3" t="str">
        <f t="shared" si="0"/>
        <v>سرانه فروشنده بالاتر</v>
      </c>
      <c r="M22" s="3">
        <v>14.7</v>
      </c>
      <c r="N22" s="3">
        <v>0</v>
      </c>
      <c r="O22" s="3">
        <v>11.5</v>
      </c>
      <c r="P22" s="3">
        <v>-0.24</v>
      </c>
      <c r="Q22" s="3">
        <v>-4.99</v>
      </c>
      <c r="R22" s="4"/>
    </row>
    <row r="23" spans="1:18" ht="19.5" x14ac:dyDescent="0.5">
      <c r="A23" s="2" t="s">
        <v>15</v>
      </c>
      <c r="B23" s="3" t="s">
        <v>211</v>
      </c>
      <c r="C23" s="3">
        <v>5.0000000000000001E-3</v>
      </c>
      <c r="D23" s="3">
        <v>0.1</v>
      </c>
      <c r="E23" s="3">
        <v>5.0000000000000001E-3</v>
      </c>
      <c r="F23" s="3">
        <v>5</v>
      </c>
      <c r="G23" s="3">
        <v>13656</v>
      </c>
      <c r="H23" s="3">
        <v>13.656000000000001</v>
      </c>
      <c r="I23" s="3">
        <v>5.0000000000000001E-3</v>
      </c>
      <c r="J23" s="3">
        <v>2</v>
      </c>
      <c r="K23" s="3">
        <v>34.14</v>
      </c>
      <c r="L23" s="3" t="str">
        <f t="shared" si="0"/>
        <v>سرانه فروشنده بالاتر</v>
      </c>
      <c r="M23" s="3">
        <v>2.5</v>
      </c>
      <c r="N23" s="3">
        <v>0</v>
      </c>
      <c r="O23" s="3">
        <v>0</v>
      </c>
      <c r="P23" s="3">
        <v>-0.25</v>
      </c>
      <c r="Q23" s="3">
        <v>-5</v>
      </c>
      <c r="R23" s="4"/>
    </row>
    <row r="24" spans="1:18" ht="19.5" x14ac:dyDescent="0.5">
      <c r="A24" s="2" t="s">
        <v>15</v>
      </c>
      <c r="B24" s="3" t="s">
        <v>212</v>
      </c>
      <c r="C24" s="3">
        <v>6.0999999999999999E-2</v>
      </c>
      <c r="D24" s="3">
        <v>0.1</v>
      </c>
      <c r="E24" s="3">
        <v>6.0999999999999999E-2</v>
      </c>
      <c r="F24" s="3">
        <v>19</v>
      </c>
      <c r="G24" s="3">
        <v>1147</v>
      </c>
      <c r="H24" s="3">
        <v>3.6819999999999999</v>
      </c>
      <c r="I24" s="3">
        <v>6.0999999999999999E-2</v>
      </c>
      <c r="J24" s="3">
        <v>3</v>
      </c>
      <c r="K24" s="3">
        <v>23.321999999999999</v>
      </c>
      <c r="L24" s="3" t="str">
        <f t="shared" si="0"/>
        <v>سرانه فروشنده بالاتر</v>
      </c>
      <c r="M24" s="3">
        <v>6.3</v>
      </c>
      <c r="N24" s="3">
        <v>0</v>
      </c>
      <c r="O24" s="3">
        <v>0</v>
      </c>
      <c r="P24" s="3">
        <v>-0.35</v>
      </c>
      <c r="Q24" s="3">
        <v>-4.95</v>
      </c>
      <c r="R24" s="4"/>
    </row>
  </sheetData>
  <conditionalFormatting sqref="P2:Q24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24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213</v>
      </c>
      <c r="C2" s="3">
        <v>24.420999999999999</v>
      </c>
      <c r="D2" s="3">
        <v>46</v>
      </c>
      <c r="E2" s="3">
        <v>21.263000000000002</v>
      </c>
      <c r="F2" s="3">
        <v>1356</v>
      </c>
      <c r="G2" s="3">
        <v>1884</v>
      </c>
      <c r="H2" s="3">
        <v>29.542000000000002</v>
      </c>
      <c r="I2" s="3">
        <v>14.981</v>
      </c>
      <c r="J2" s="3">
        <v>5880</v>
      </c>
      <c r="K2" s="3">
        <v>4.8</v>
      </c>
      <c r="L2" s="3" t="str">
        <f>IF((H2&gt;K2),"سرانه خریدار بالاتر","سرانه فروشنده بالاتر")</f>
        <v>سرانه خریدار بالاتر</v>
      </c>
      <c r="M2" s="3">
        <v>6.2</v>
      </c>
      <c r="N2" s="3">
        <v>12.9</v>
      </c>
      <c r="O2" s="3">
        <v>38.6</v>
      </c>
      <c r="P2" s="3">
        <v>4.67</v>
      </c>
      <c r="Q2" s="3">
        <v>5</v>
      </c>
      <c r="R2" s="4"/>
    </row>
    <row r="3" spans="1:18" ht="19.5" x14ac:dyDescent="0.5">
      <c r="A3" s="2" t="s">
        <v>15</v>
      </c>
      <c r="B3" s="3" t="s">
        <v>214</v>
      </c>
      <c r="C3" s="3">
        <v>47.649000000000001</v>
      </c>
      <c r="D3" s="3">
        <v>39.9</v>
      </c>
      <c r="E3" s="3">
        <v>29.358000000000001</v>
      </c>
      <c r="F3" s="3">
        <v>946</v>
      </c>
      <c r="G3" s="3">
        <v>837</v>
      </c>
      <c r="H3" s="3">
        <v>25.975000000000001</v>
      </c>
      <c r="I3" s="3">
        <v>23.757000000000001</v>
      </c>
      <c r="J3" s="3">
        <v>1327</v>
      </c>
      <c r="K3" s="3">
        <v>14.984999999999999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1.7</v>
      </c>
      <c r="N3" s="3">
        <v>38.299999999999997</v>
      </c>
      <c r="O3" s="3">
        <v>50.1</v>
      </c>
      <c r="P3" s="3">
        <v>4.63</v>
      </c>
      <c r="Q3" s="3">
        <v>4.75</v>
      </c>
      <c r="R3" s="4"/>
    </row>
    <row r="4" spans="1:18" ht="19.5" x14ac:dyDescent="0.5">
      <c r="A4" s="2" t="s">
        <v>15</v>
      </c>
      <c r="B4" s="3" t="s">
        <v>215</v>
      </c>
      <c r="C4" s="3">
        <v>12.608000000000001</v>
      </c>
      <c r="D4" s="3">
        <v>29</v>
      </c>
      <c r="E4" s="3">
        <v>6.0330000000000004</v>
      </c>
      <c r="F4" s="3">
        <v>614</v>
      </c>
      <c r="G4" s="3">
        <v>2302</v>
      </c>
      <c r="H4" s="3">
        <v>22.619</v>
      </c>
      <c r="I4" s="3">
        <v>11.081</v>
      </c>
      <c r="J4" s="3">
        <v>1041</v>
      </c>
      <c r="K4" s="3">
        <v>24.504000000000001</v>
      </c>
      <c r="L4" s="3" t="str">
        <f t="shared" si="0"/>
        <v>سرانه فروشنده بالاتر</v>
      </c>
      <c r="M4" s="3">
        <v>1.1000000000000001</v>
      </c>
      <c r="N4" s="3">
        <v>52.1</v>
      </c>
      <c r="O4" s="3">
        <v>12.1</v>
      </c>
      <c r="P4" s="3">
        <v>3.23</v>
      </c>
      <c r="Q4" s="3">
        <v>3.23</v>
      </c>
      <c r="R4" s="4"/>
    </row>
    <row r="5" spans="1:18" ht="19.5" x14ac:dyDescent="0.5">
      <c r="A5" s="2" t="s">
        <v>15</v>
      </c>
      <c r="B5" s="3" t="s">
        <v>216</v>
      </c>
      <c r="C5" s="3">
        <v>22.771000000000001</v>
      </c>
      <c r="D5" s="3">
        <v>22.9</v>
      </c>
      <c r="E5" s="3">
        <v>22.29</v>
      </c>
      <c r="F5" s="3">
        <v>1273</v>
      </c>
      <c r="G5" s="3">
        <v>1005</v>
      </c>
      <c r="H5" s="3">
        <v>17.597000000000001</v>
      </c>
      <c r="I5" s="3">
        <v>20.573</v>
      </c>
      <c r="J5" s="3">
        <v>988</v>
      </c>
      <c r="K5" s="3">
        <v>20.927</v>
      </c>
      <c r="L5" s="3" t="str">
        <f t="shared" si="0"/>
        <v>سرانه فروشنده بالاتر</v>
      </c>
      <c r="M5" s="3">
        <v>1.2</v>
      </c>
      <c r="N5" s="3">
        <v>2.1</v>
      </c>
      <c r="O5" s="3">
        <v>9.6</v>
      </c>
      <c r="P5" s="3">
        <v>-4.74</v>
      </c>
      <c r="Q5" s="3">
        <v>-4.93</v>
      </c>
      <c r="R5" s="4"/>
    </row>
    <row r="6" spans="1:18" ht="19.5" x14ac:dyDescent="0.5">
      <c r="A6" s="2" t="s">
        <v>15</v>
      </c>
      <c r="B6" s="3" t="s">
        <v>217</v>
      </c>
      <c r="C6" s="3">
        <v>11.018000000000001</v>
      </c>
      <c r="D6" s="3">
        <v>15.7</v>
      </c>
      <c r="E6" s="3">
        <v>5.0990000000000002</v>
      </c>
      <c r="F6" s="3">
        <v>364</v>
      </c>
      <c r="G6" s="3">
        <v>1426</v>
      </c>
      <c r="H6" s="3">
        <v>19.975999999999999</v>
      </c>
      <c r="I6" s="3">
        <v>7.8609999999999998</v>
      </c>
      <c r="J6" s="3">
        <v>368</v>
      </c>
      <c r="K6" s="3">
        <v>30.460999999999999</v>
      </c>
      <c r="L6" s="3" t="str">
        <f t="shared" si="0"/>
        <v>سرانه فروشنده بالاتر</v>
      </c>
      <c r="M6" s="3">
        <v>1.5</v>
      </c>
      <c r="N6" s="3">
        <v>53.7</v>
      </c>
      <c r="O6" s="3">
        <v>28.6</v>
      </c>
      <c r="P6" s="3">
        <v>0.78</v>
      </c>
      <c r="Q6" s="3">
        <v>0.42</v>
      </c>
      <c r="R6" s="4"/>
    </row>
    <row r="7" spans="1:18" ht="19.5" x14ac:dyDescent="0.5">
      <c r="A7" s="2" t="s">
        <v>15</v>
      </c>
      <c r="B7" s="3" t="s">
        <v>218</v>
      </c>
      <c r="C7" s="3">
        <v>9.0329999999999995</v>
      </c>
      <c r="D7" s="3">
        <v>9</v>
      </c>
      <c r="E7" s="3">
        <v>4.8220000000000001</v>
      </c>
      <c r="F7" s="3">
        <v>216</v>
      </c>
      <c r="G7" s="3">
        <v>1000</v>
      </c>
      <c r="H7" s="3">
        <v>22.324000000000002</v>
      </c>
      <c r="I7" s="3">
        <v>6.766</v>
      </c>
      <c r="J7" s="3">
        <v>376</v>
      </c>
      <c r="K7" s="3">
        <v>17.995000000000001</v>
      </c>
      <c r="L7" s="3" t="str">
        <f t="shared" si="0"/>
        <v>سرانه خریدار بالاتر</v>
      </c>
      <c r="M7" s="3">
        <v>1.2</v>
      </c>
      <c r="N7" s="3">
        <v>46.6</v>
      </c>
      <c r="O7" s="3">
        <v>25</v>
      </c>
      <c r="P7" s="3">
        <v>-0.1</v>
      </c>
      <c r="Q7" s="3">
        <v>-0.5</v>
      </c>
      <c r="R7" s="4"/>
    </row>
    <row r="8" spans="1:18" ht="19.5" x14ac:dyDescent="0.5">
      <c r="A8" s="2" t="s">
        <v>15</v>
      </c>
      <c r="B8" s="3" t="s">
        <v>219</v>
      </c>
      <c r="C8" s="3">
        <v>0.93799999999999994</v>
      </c>
      <c r="D8" s="3">
        <v>4.5999999999999996</v>
      </c>
      <c r="E8" s="3">
        <v>0.64200000000000002</v>
      </c>
      <c r="F8" s="3">
        <v>213</v>
      </c>
      <c r="G8" s="3">
        <v>4958</v>
      </c>
      <c r="H8" s="3">
        <v>14.944000000000001</v>
      </c>
      <c r="I8" s="3">
        <v>0.47599999999999998</v>
      </c>
      <c r="J8" s="3">
        <v>167</v>
      </c>
      <c r="K8" s="3">
        <v>14.132</v>
      </c>
      <c r="L8" s="3" t="str">
        <f t="shared" si="0"/>
        <v>سرانه خریدار بالاتر</v>
      </c>
      <c r="M8" s="3">
        <v>1.1000000000000001</v>
      </c>
      <c r="N8" s="3">
        <v>31.4</v>
      </c>
      <c r="O8" s="3">
        <v>49.2</v>
      </c>
      <c r="P8" s="3">
        <v>-0.14000000000000001</v>
      </c>
      <c r="Q8" s="3">
        <v>-0.62</v>
      </c>
      <c r="R8" s="4"/>
    </row>
    <row r="9" spans="1:18" ht="19.5" x14ac:dyDescent="0.5">
      <c r="A9" s="2" t="s">
        <v>15</v>
      </c>
      <c r="B9" s="3" t="s">
        <v>220</v>
      </c>
      <c r="C9" s="3">
        <v>1.706</v>
      </c>
      <c r="D9" s="3">
        <v>3.7</v>
      </c>
      <c r="E9" s="3">
        <v>0.66700000000000004</v>
      </c>
      <c r="F9" s="3">
        <v>134</v>
      </c>
      <c r="G9" s="3">
        <v>2171</v>
      </c>
      <c r="H9" s="3">
        <v>10.805999999999999</v>
      </c>
      <c r="I9" s="3">
        <v>1.464</v>
      </c>
      <c r="J9" s="3">
        <v>303</v>
      </c>
      <c r="K9" s="3">
        <v>10.49</v>
      </c>
      <c r="L9" s="3" t="str">
        <f t="shared" si="0"/>
        <v>سرانه خریدار بالاتر</v>
      </c>
      <c r="M9" s="3">
        <v>1</v>
      </c>
      <c r="N9" s="3">
        <v>60.8</v>
      </c>
      <c r="O9" s="3">
        <v>14.1</v>
      </c>
      <c r="P9" s="3">
        <v>-0.78</v>
      </c>
      <c r="Q9" s="3">
        <v>-2.79</v>
      </c>
      <c r="R9" s="4"/>
    </row>
    <row r="10" spans="1:18" ht="19.5" x14ac:dyDescent="0.5">
      <c r="A10" s="2" t="s">
        <v>15</v>
      </c>
      <c r="B10" s="3" t="s">
        <v>221</v>
      </c>
      <c r="C10" s="3">
        <v>0.755</v>
      </c>
      <c r="D10" s="3">
        <v>3.2</v>
      </c>
      <c r="E10" s="3">
        <v>0.17199999999999999</v>
      </c>
      <c r="F10" s="3">
        <v>93</v>
      </c>
      <c r="G10" s="3">
        <v>4238</v>
      </c>
      <c r="H10" s="3">
        <v>7.8380000000000001</v>
      </c>
      <c r="I10" s="3">
        <v>0.39500000000000002</v>
      </c>
      <c r="J10" s="3">
        <v>120</v>
      </c>
      <c r="K10" s="3">
        <v>13.95</v>
      </c>
      <c r="L10" s="3" t="str">
        <f t="shared" si="0"/>
        <v>سرانه فروشنده بالاتر</v>
      </c>
      <c r="M10" s="3">
        <v>1.8</v>
      </c>
      <c r="N10" s="3">
        <v>77.099999999999994</v>
      </c>
      <c r="O10" s="3">
        <v>47.7</v>
      </c>
      <c r="P10" s="3">
        <v>-0.45</v>
      </c>
      <c r="Q10" s="3">
        <v>-1.75</v>
      </c>
      <c r="R10" s="4"/>
    </row>
    <row r="11" spans="1:18" ht="19.5" x14ac:dyDescent="0.5">
      <c r="A11" s="2" t="s">
        <v>15</v>
      </c>
      <c r="B11" s="3" t="s">
        <v>222</v>
      </c>
      <c r="C11" s="3">
        <v>0.23100000000000001</v>
      </c>
      <c r="D11" s="3">
        <v>1</v>
      </c>
      <c r="E11" s="3">
        <v>3.1E-2</v>
      </c>
      <c r="F11" s="3">
        <v>16</v>
      </c>
      <c r="G11" s="3">
        <v>4666</v>
      </c>
      <c r="H11" s="3">
        <v>9.0399999999999991</v>
      </c>
      <c r="I11" s="3">
        <v>0.23100000000000001</v>
      </c>
      <c r="J11" s="3">
        <v>26</v>
      </c>
      <c r="K11" s="3">
        <v>41.456000000000003</v>
      </c>
      <c r="L11" s="3" t="str">
        <f t="shared" si="0"/>
        <v>سرانه فروشنده بالاتر</v>
      </c>
      <c r="M11" s="3">
        <v>4.5999999999999996</v>
      </c>
      <c r="N11" s="3">
        <v>86.5</v>
      </c>
      <c r="O11" s="3">
        <v>0</v>
      </c>
      <c r="P11" s="3">
        <v>-2.38</v>
      </c>
      <c r="Q11" s="3">
        <v>-5</v>
      </c>
      <c r="R11" s="4"/>
    </row>
    <row r="12" spans="1:18" ht="19.5" x14ac:dyDescent="0.5">
      <c r="A12" s="2" t="s">
        <v>15</v>
      </c>
      <c r="B12" s="3" t="s">
        <v>223</v>
      </c>
      <c r="C12" s="3">
        <v>0.108</v>
      </c>
      <c r="D12" s="3">
        <v>0.9</v>
      </c>
      <c r="E12" s="3">
        <v>8.0000000000000002E-3</v>
      </c>
      <c r="F12" s="3">
        <v>29</v>
      </c>
      <c r="G12" s="3">
        <v>8299</v>
      </c>
      <c r="H12" s="3">
        <v>2.2890000000000001</v>
      </c>
      <c r="I12" s="3">
        <v>0.108</v>
      </c>
      <c r="J12" s="3">
        <v>23</v>
      </c>
      <c r="K12" s="3">
        <v>38.969000000000001</v>
      </c>
      <c r="L12" s="3" t="str">
        <f t="shared" si="0"/>
        <v>سرانه فروشنده بالاتر</v>
      </c>
      <c r="M12" s="3">
        <v>17</v>
      </c>
      <c r="N12" s="3">
        <v>92.6</v>
      </c>
      <c r="O12" s="3">
        <v>0</v>
      </c>
      <c r="P12" s="3">
        <v>-3.46</v>
      </c>
      <c r="Q12" s="3">
        <v>-4.99</v>
      </c>
      <c r="R12" s="4"/>
    </row>
  </sheetData>
  <conditionalFormatting sqref="P2:Q12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12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1" sqref="R1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224</v>
      </c>
      <c r="C2" s="3">
        <v>4.3449999999999998</v>
      </c>
      <c r="D2" s="3">
        <v>7.7</v>
      </c>
      <c r="E2" s="3">
        <v>1.9039999999999999</v>
      </c>
      <c r="F2" s="3">
        <v>257</v>
      </c>
      <c r="G2" s="3">
        <v>1761</v>
      </c>
      <c r="H2" s="3">
        <v>13.045999999999999</v>
      </c>
      <c r="I2" s="3">
        <v>4.0449999999999999</v>
      </c>
      <c r="J2" s="3">
        <v>166</v>
      </c>
      <c r="K2" s="3">
        <v>42.911000000000001</v>
      </c>
      <c r="L2" s="3" t="str">
        <f>IF((H2&gt;K2),"سرانه خریدار بالاتر","سرانه فروشنده بالاتر")</f>
        <v>سرانه فروشنده بالاتر</v>
      </c>
      <c r="M2" s="3">
        <v>3.3</v>
      </c>
      <c r="N2" s="3">
        <v>56.1</v>
      </c>
      <c r="O2" s="3">
        <v>6.9</v>
      </c>
      <c r="P2" s="3">
        <v>-45.72</v>
      </c>
      <c r="Q2" s="3">
        <v>-47.29</v>
      </c>
      <c r="R2" s="4"/>
    </row>
    <row r="3" spans="1:18" ht="19.5" x14ac:dyDescent="0.5">
      <c r="A3" s="2" t="s">
        <v>15</v>
      </c>
      <c r="B3" s="3" t="s">
        <v>225</v>
      </c>
      <c r="C3" s="3">
        <v>0.33300000000000002</v>
      </c>
      <c r="D3" s="3">
        <v>1.2</v>
      </c>
      <c r="E3" s="3">
        <v>2.1000000000000001E-2</v>
      </c>
      <c r="F3" s="3">
        <v>42</v>
      </c>
      <c r="G3" s="3">
        <v>3627</v>
      </c>
      <c r="H3" s="3">
        <v>1.8140000000000001</v>
      </c>
      <c r="I3" s="3">
        <v>0.309</v>
      </c>
      <c r="J3" s="3">
        <v>72</v>
      </c>
      <c r="K3" s="3">
        <v>15.566000000000001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8.6</v>
      </c>
      <c r="N3" s="3">
        <v>93.5</v>
      </c>
      <c r="O3" s="3">
        <v>7.3</v>
      </c>
      <c r="P3" s="3">
        <v>-2.74</v>
      </c>
      <c r="Q3" s="3">
        <v>-4.99</v>
      </c>
      <c r="R3" s="4"/>
    </row>
    <row r="4" spans="1:18" ht="19.5" x14ac:dyDescent="0.5">
      <c r="A4" s="2" t="s">
        <v>15</v>
      </c>
      <c r="B4" s="3" t="s">
        <v>226</v>
      </c>
      <c r="C4" s="3">
        <v>0.13900000000000001</v>
      </c>
      <c r="D4" s="3">
        <v>0.2</v>
      </c>
      <c r="E4" s="3">
        <v>0.13900000000000001</v>
      </c>
      <c r="F4" s="3">
        <v>82</v>
      </c>
      <c r="G4" s="3">
        <v>1844</v>
      </c>
      <c r="H4" s="3">
        <v>3.1259999999999999</v>
      </c>
      <c r="I4" s="3">
        <v>0.13900000000000001</v>
      </c>
      <c r="J4" s="3">
        <v>2</v>
      </c>
      <c r="K4" s="3">
        <v>128.15799999999999</v>
      </c>
      <c r="L4" s="3" t="str">
        <f t="shared" si="0"/>
        <v>سرانه فروشنده بالاتر</v>
      </c>
      <c r="M4" s="3">
        <v>41</v>
      </c>
      <c r="N4" s="3">
        <v>0</v>
      </c>
      <c r="O4" s="3">
        <v>0</v>
      </c>
      <c r="P4" s="3">
        <v>-1.71</v>
      </c>
      <c r="Q4" s="3">
        <v>-9.9700000000000006</v>
      </c>
      <c r="R4" s="4"/>
    </row>
  </sheetData>
  <conditionalFormatting sqref="P2:Q4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4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227</v>
      </c>
      <c r="C2" s="3">
        <v>291.98200000000003</v>
      </c>
      <c r="D2" s="3">
        <v>29.4</v>
      </c>
      <c r="E2" s="3">
        <v>285.13400000000001</v>
      </c>
      <c r="F2" s="3">
        <v>3601</v>
      </c>
      <c r="G2" s="3">
        <v>100</v>
      </c>
      <c r="H2" s="3">
        <v>7.9180000000000001</v>
      </c>
      <c r="I2" s="3">
        <v>289.96100000000001</v>
      </c>
      <c r="J2" s="3">
        <v>1250</v>
      </c>
      <c r="K2" s="3">
        <v>23.196999999999999</v>
      </c>
      <c r="L2" s="3" t="str">
        <f>IF((H2&gt;K2),"سرانه خریدار بالاتر","سرانه فروشنده بالاتر")</f>
        <v>سرانه فروشنده بالاتر</v>
      </c>
      <c r="M2" s="3">
        <v>2.9</v>
      </c>
      <c r="N2" s="3">
        <v>2.2999999999999998</v>
      </c>
      <c r="O2" s="3">
        <v>0.6</v>
      </c>
      <c r="P2" s="3">
        <v>-4.47</v>
      </c>
      <c r="Q2" s="3">
        <v>-4.37</v>
      </c>
      <c r="R2" s="4"/>
    </row>
    <row r="3" spans="1:18" ht="19.5" x14ac:dyDescent="0.5">
      <c r="A3" s="2" t="s">
        <v>15</v>
      </c>
      <c r="B3" s="3" t="s">
        <v>228</v>
      </c>
      <c r="C3" s="3">
        <v>91.7</v>
      </c>
      <c r="D3" s="3">
        <v>12.2</v>
      </c>
      <c r="E3" s="3">
        <v>54.759</v>
      </c>
      <c r="F3" s="3">
        <v>819</v>
      </c>
      <c r="G3" s="3">
        <v>133</v>
      </c>
      <c r="H3" s="3">
        <v>8.8919999999999995</v>
      </c>
      <c r="I3" s="3">
        <v>91.698999999999998</v>
      </c>
      <c r="J3" s="3">
        <v>6282</v>
      </c>
      <c r="K3" s="3">
        <v>1.9410000000000001</v>
      </c>
      <c r="L3" s="3" t="str">
        <f t="shared" ref="L3:L8" si="0">IF((H3&gt;K3),"سرانه خریدار بالاتر","سرانه فروشنده بالاتر")</f>
        <v>سرانه خریدار بالاتر</v>
      </c>
      <c r="M3" s="3">
        <v>4.5999999999999996</v>
      </c>
      <c r="N3" s="3">
        <v>40.200000000000003</v>
      </c>
      <c r="O3" s="3">
        <v>0</v>
      </c>
      <c r="P3" s="3">
        <v>3.9</v>
      </c>
      <c r="Q3" s="3">
        <v>4.99</v>
      </c>
      <c r="R3" s="4"/>
    </row>
    <row r="4" spans="1:18" ht="19.5" x14ac:dyDescent="0.5">
      <c r="A4" s="2" t="s">
        <v>15</v>
      </c>
      <c r="B4" s="3" t="s">
        <v>229</v>
      </c>
      <c r="C4" s="3">
        <v>5.8570000000000002</v>
      </c>
      <c r="D4" s="3">
        <v>2.4</v>
      </c>
      <c r="E4" s="3">
        <v>3.4289999999999998</v>
      </c>
      <c r="F4" s="3">
        <v>144</v>
      </c>
      <c r="G4" s="3">
        <v>414</v>
      </c>
      <c r="H4" s="3">
        <v>9.8580000000000005</v>
      </c>
      <c r="I4" s="3">
        <v>5.8570000000000002</v>
      </c>
      <c r="J4" s="3">
        <v>141</v>
      </c>
      <c r="K4" s="3">
        <v>17.196999999999999</v>
      </c>
      <c r="L4" s="3" t="str">
        <f t="shared" si="0"/>
        <v>سرانه فروشنده بالاتر</v>
      </c>
      <c r="M4" s="3">
        <v>1.7</v>
      </c>
      <c r="N4" s="3">
        <v>41.4</v>
      </c>
      <c r="O4" s="3">
        <v>0</v>
      </c>
      <c r="P4" s="3">
        <v>-3.85</v>
      </c>
      <c r="Q4" s="3">
        <v>-4.99</v>
      </c>
      <c r="R4" s="4"/>
    </row>
    <row r="5" spans="1:18" ht="19.5" x14ac:dyDescent="0.5">
      <c r="A5" s="2" t="s">
        <v>15</v>
      </c>
      <c r="B5" s="3" t="s">
        <v>230</v>
      </c>
      <c r="C5" s="3">
        <v>0.505</v>
      </c>
      <c r="D5" s="3">
        <v>2.1</v>
      </c>
      <c r="E5" s="3">
        <v>0.374</v>
      </c>
      <c r="F5" s="3">
        <v>166</v>
      </c>
      <c r="G5" s="3">
        <v>4174</v>
      </c>
      <c r="H5" s="3">
        <v>9.4039999999999999</v>
      </c>
      <c r="I5" s="3">
        <v>0.505</v>
      </c>
      <c r="J5" s="3">
        <v>169</v>
      </c>
      <c r="K5" s="3">
        <v>12.473000000000001</v>
      </c>
      <c r="L5" s="3" t="str">
        <f t="shared" si="0"/>
        <v>سرانه فروشنده بالاتر</v>
      </c>
      <c r="M5" s="3">
        <v>1.3</v>
      </c>
      <c r="N5" s="3">
        <v>25.9</v>
      </c>
      <c r="O5" s="3">
        <v>0</v>
      </c>
      <c r="P5" s="3">
        <v>-1.02</v>
      </c>
      <c r="Q5" s="3">
        <v>-1.83</v>
      </c>
      <c r="R5" s="4"/>
    </row>
    <row r="6" spans="1:18" ht="19.5" x14ac:dyDescent="0.5">
      <c r="A6" s="2" t="s">
        <v>15</v>
      </c>
      <c r="B6" s="3" t="s">
        <v>231</v>
      </c>
      <c r="C6" s="3">
        <v>1.37</v>
      </c>
      <c r="D6" s="3">
        <v>1.9</v>
      </c>
      <c r="E6" s="3">
        <v>0.81599999999999995</v>
      </c>
      <c r="F6" s="3">
        <v>100</v>
      </c>
      <c r="G6" s="3">
        <v>1359</v>
      </c>
      <c r="H6" s="3">
        <v>11.089</v>
      </c>
      <c r="I6" s="3">
        <v>1.01</v>
      </c>
      <c r="J6" s="3">
        <v>223</v>
      </c>
      <c r="K6" s="3">
        <v>6.1550000000000002</v>
      </c>
      <c r="L6" s="3" t="str">
        <f t="shared" si="0"/>
        <v>سرانه خریدار بالاتر</v>
      </c>
      <c r="M6" s="3">
        <v>1.8</v>
      </c>
      <c r="N6" s="3">
        <v>40.299999999999997</v>
      </c>
      <c r="O6" s="3">
        <v>26.2</v>
      </c>
      <c r="P6" s="3">
        <v>1.1200000000000001</v>
      </c>
      <c r="Q6" s="3">
        <v>1.93</v>
      </c>
      <c r="R6" s="4"/>
    </row>
    <row r="7" spans="1:18" ht="19.5" x14ac:dyDescent="0.5">
      <c r="A7" s="2" t="s">
        <v>15</v>
      </c>
      <c r="B7" s="3" t="s">
        <v>232</v>
      </c>
      <c r="C7" s="3">
        <v>0.90600000000000003</v>
      </c>
      <c r="D7" s="3">
        <v>1.2</v>
      </c>
      <c r="E7" s="3">
        <v>0.25600000000000001</v>
      </c>
      <c r="F7" s="3">
        <v>23</v>
      </c>
      <c r="G7" s="3">
        <v>1302</v>
      </c>
      <c r="H7" s="3">
        <v>14.492000000000001</v>
      </c>
      <c r="I7" s="3">
        <v>0.90600000000000003</v>
      </c>
      <c r="J7" s="3">
        <v>56</v>
      </c>
      <c r="K7" s="3">
        <v>21.064</v>
      </c>
      <c r="L7" s="3" t="str">
        <f t="shared" si="0"/>
        <v>سرانه فروشنده بالاتر</v>
      </c>
      <c r="M7" s="3">
        <v>1.5</v>
      </c>
      <c r="N7" s="3">
        <v>71.7</v>
      </c>
      <c r="O7" s="3">
        <v>0</v>
      </c>
      <c r="P7" s="3">
        <v>-4.49</v>
      </c>
      <c r="Q7" s="3">
        <v>-5</v>
      </c>
      <c r="R7" s="4"/>
    </row>
    <row r="8" spans="1:18" ht="19.5" x14ac:dyDescent="0.5">
      <c r="A8" s="2" t="s">
        <v>15</v>
      </c>
      <c r="B8" s="3" t="s">
        <v>233</v>
      </c>
      <c r="C8" s="3">
        <v>3.7999999999999999E-2</v>
      </c>
      <c r="D8" s="3">
        <v>0.1</v>
      </c>
      <c r="E8" s="3">
        <v>3.7999999999999999E-2</v>
      </c>
      <c r="F8" s="3">
        <v>17</v>
      </c>
      <c r="G8" s="3">
        <v>1711</v>
      </c>
      <c r="H8" s="3">
        <v>3.8250000000000002</v>
      </c>
      <c r="I8" s="3">
        <v>3.7999999999999999E-2</v>
      </c>
      <c r="J8" s="3">
        <v>4</v>
      </c>
      <c r="K8" s="3">
        <v>16.254999999999999</v>
      </c>
      <c r="L8" s="3" t="str">
        <f t="shared" si="0"/>
        <v>سرانه فروشنده بالاتر</v>
      </c>
      <c r="M8" s="3">
        <v>4.2</v>
      </c>
      <c r="N8" s="3">
        <v>0</v>
      </c>
      <c r="O8" s="3">
        <v>0</v>
      </c>
      <c r="P8" s="3">
        <v>-0.12</v>
      </c>
      <c r="Q8" s="3">
        <v>-4.96</v>
      </c>
      <c r="R8" s="4"/>
    </row>
  </sheetData>
  <conditionalFormatting sqref="P2:Q8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8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234</v>
      </c>
      <c r="C2" s="3">
        <v>4.718</v>
      </c>
      <c r="D2" s="3">
        <v>21</v>
      </c>
      <c r="E2" s="3">
        <v>4.2119999999999997</v>
      </c>
      <c r="F2" s="3">
        <v>483</v>
      </c>
      <c r="G2" s="3">
        <v>4448</v>
      </c>
      <c r="H2" s="3">
        <v>38.789000000000001</v>
      </c>
      <c r="I2" s="3">
        <v>4.1180000000000003</v>
      </c>
      <c r="J2" s="3">
        <v>398</v>
      </c>
      <c r="K2" s="3">
        <v>46.021999999999998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10.7</v>
      </c>
      <c r="O2" s="3">
        <v>12.7</v>
      </c>
      <c r="P2" s="3">
        <v>0.23</v>
      </c>
      <c r="Q2" s="3">
        <v>-3</v>
      </c>
      <c r="R2" s="4"/>
    </row>
    <row r="3" spans="1:18" ht="19.5" x14ac:dyDescent="0.5">
      <c r="A3" s="2" t="s">
        <v>15</v>
      </c>
      <c r="B3" s="3" t="s">
        <v>235</v>
      </c>
      <c r="C3" s="3">
        <v>4.1319999999999997</v>
      </c>
      <c r="D3" s="3">
        <v>5.7</v>
      </c>
      <c r="E3" s="3">
        <v>2.0529999999999999</v>
      </c>
      <c r="F3" s="3">
        <v>194</v>
      </c>
      <c r="G3" s="3">
        <v>1401</v>
      </c>
      <c r="H3" s="3">
        <v>14.826000000000001</v>
      </c>
      <c r="I3" s="3">
        <v>2.597</v>
      </c>
      <c r="J3" s="3">
        <v>306</v>
      </c>
      <c r="K3" s="3">
        <v>11.89</v>
      </c>
      <c r="L3" s="3" t="str">
        <f t="shared" ref="L3:L5" si="0">IF((H3&gt;K3),"سرانه خریدار بالاتر","سرانه فروشنده بالاتر")</f>
        <v>سرانه خریدار بالاتر</v>
      </c>
      <c r="M3" s="3">
        <v>1.2</v>
      </c>
      <c r="N3" s="3">
        <v>50.3</v>
      </c>
      <c r="O3" s="3">
        <v>37.1</v>
      </c>
      <c r="P3" s="3">
        <v>-1.34</v>
      </c>
      <c r="Q3" s="3">
        <v>-4.2300000000000004</v>
      </c>
      <c r="R3" s="4"/>
    </row>
    <row r="4" spans="1:18" ht="19.5" x14ac:dyDescent="0.5">
      <c r="A4" s="2" t="s">
        <v>15</v>
      </c>
      <c r="B4" s="3" t="s">
        <v>236</v>
      </c>
      <c r="C4" s="3">
        <v>0.10100000000000001</v>
      </c>
      <c r="D4" s="3">
        <v>0.2</v>
      </c>
      <c r="E4" s="3">
        <v>1E-3</v>
      </c>
      <c r="F4" s="3">
        <v>1</v>
      </c>
      <c r="G4" s="3">
        <v>1732</v>
      </c>
      <c r="H4" s="3">
        <v>1.732</v>
      </c>
      <c r="I4" s="3">
        <v>0.10100000000000001</v>
      </c>
      <c r="J4" s="3">
        <v>6</v>
      </c>
      <c r="K4" s="3">
        <v>29.155000000000001</v>
      </c>
      <c r="L4" s="3" t="str">
        <f t="shared" si="0"/>
        <v>سرانه فروشنده بالاتر</v>
      </c>
      <c r="M4" s="3">
        <v>16.8</v>
      </c>
      <c r="N4" s="3">
        <v>99</v>
      </c>
      <c r="O4" s="3">
        <v>0</v>
      </c>
      <c r="P4" s="3">
        <v>-0.56999999999999995</v>
      </c>
      <c r="Q4" s="3">
        <v>-4.99</v>
      </c>
      <c r="R4" s="4"/>
    </row>
    <row r="5" spans="1:18" ht="19.5" x14ac:dyDescent="0.5">
      <c r="A5" s="2" t="s">
        <v>15</v>
      </c>
      <c r="B5" s="3" t="s">
        <v>237</v>
      </c>
      <c r="C5" s="3">
        <v>1.6E-2</v>
      </c>
      <c r="D5" s="3">
        <v>0.1</v>
      </c>
      <c r="E5" s="3">
        <v>1.6E-2</v>
      </c>
      <c r="F5" s="3">
        <v>6</v>
      </c>
      <c r="G5" s="3">
        <v>3505</v>
      </c>
      <c r="H5" s="3">
        <v>9.3469999999999995</v>
      </c>
      <c r="I5" s="3">
        <v>1.6E-2</v>
      </c>
      <c r="J5" s="3">
        <v>3</v>
      </c>
      <c r="K5" s="3">
        <v>18.693000000000001</v>
      </c>
      <c r="L5" s="3" t="str">
        <f t="shared" si="0"/>
        <v>سرانه فروشنده بالاتر</v>
      </c>
      <c r="M5" s="3">
        <v>2</v>
      </c>
      <c r="N5" s="3">
        <v>0</v>
      </c>
      <c r="O5" s="3">
        <v>0</v>
      </c>
      <c r="P5" s="3">
        <v>-0.28000000000000003</v>
      </c>
      <c r="Q5" s="3">
        <v>-5</v>
      </c>
      <c r="R5" s="4"/>
    </row>
  </sheetData>
  <conditionalFormatting sqref="P2:Q5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5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238</v>
      </c>
      <c r="C2" s="3">
        <v>70.587999999999994</v>
      </c>
      <c r="D2" s="3">
        <v>17.600000000000001</v>
      </c>
      <c r="E2" s="3">
        <v>63.688000000000002</v>
      </c>
      <c r="F2" s="3">
        <v>1499</v>
      </c>
      <c r="G2" s="3">
        <v>248</v>
      </c>
      <c r="H2" s="3">
        <v>10.537000000000001</v>
      </c>
      <c r="I2" s="3">
        <v>70.587999999999994</v>
      </c>
      <c r="J2" s="3">
        <v>788</v>
      </c>
      <c r="K2" s="3">
        <v>22.216000000000001</v>
      </c>
      <c r="L2" s="3" t="str">
        <f>IF((H2&gt;K2),"سرانه خریدار بالاتر","سرانه فروشنده بالاتر")</f>
        <v>سرانه فروشنده بالاتر</v>
      </c>
      <c r="M2" s="3">
        <v>2.1</v>
      </c>
      <c r="N2" s="3">
        <v>9.6999999999999993</v>
      </c>
      <c r="O2" s="3">
        <v>0</v>
      </c>
      <c r="P2" s="3">
        <v>-7.37</v>
      </c>
      <c r="Q2" s="3">
        <v>-7.67</v>
      </c>
      <c r="R2" s="4"/>
    </row>
    <row r="3" spans="1:18" ht="19.5" x14ac:dyDescent="0.5">
      <c r="A3" s="2" t="s">
        <v>15</v>
      </c>
      <c r="B3" s="3" t="s">
        <v>239</v>
      </c>
      <c r="C3" s="3">
        <v>0.32300000000000001</v>
      </c>
      <c r="D3" s="3">
        <v>1.6</v>
      </c>
      <c r="E3" s="3">
        <v>0.26800000000000002</v>
      </c>
      <c r="F3" s="3">
        <v>80</v>
      </c>
      <c r="G3" s="3">
        <v>4818</v>
      </c>
      <c r="H3" s="3">
        <v>16.14</v>
      </c>
      <c r="I3" s="3">
        <v>0.315</v>
      </c>
      <c r="J3" s="3">
        <v>133</v>
      </c>
      <c r="K3" s="3">
        <v>11.411</v>
      </c>
      <c r="L3" s="3" t="str">
        <f t="shared" ref="L3:L4" si="0">IF((H3&gt;K3),"سرانه خریدار بالاتر","سرانه فروشنده بالاتر")</f>
        <v>سرانه خریدار بالاتر</v>
      </c>
      <c r="M3" s="3">
        <v>1.4</v>
      </c>
      <c r="N3" s="3">
        <v>17</v>
      </c>
      <c r="O3" s="3">
        <v>2.2999999999999998</v>
      </c>
      <c r="P3" s="3">
        <v>-1.85</v>
      </c>
      <c r="Q3" s="3">
        <v>-0.22</v>
      </c>
      <c r="R3" s="4"/>
    </row>
    <row r="4" spans="1:18" ht="19.5" x14ac:dyDescent="0.5">
      <c r="A4" s="2" t="s">
        <v>15</v>
      </c>
      <c r="B4" s="3" t="s">
        <v>240</v>
      </c>
      <c r="C4" s="3">
        <v>0.182</v>
      </c>
      <c r="D4" s="3">
        <v>0.1</v>
      </c>
      <c r="E4" s="3">
        <v>0.182</v>
      </c>
      <c r="F4" s="3">
        <v>19</v>
      </c>
      <c r="G4" s="3">
        <v>389</v>
      </c>
      <c r="H4" s="3">
        <v>3.726</v>
      </c>
      <c r="I4" s="3">
        <v>0.182</v>
      </c>
      <c r="J4" s="3">
        <v>2</v>
      </c>
      <c r="K4" s="3">
        <v>35.399000000000001</v>
      </c>
      <c r="L4" s="3" t="str">
        <f t="shared" si="0"/>
        <v>سرانه فروشنده بالاتر</v>
      </c>
      <c r="M4" s="3">
        <v>9.5</v>
      </c>
      <c r="N4" s="3">
        <v>0</v>
      </c>
      <c r="O4" s="3">
        <v>0</v>
      </c>
      <c r="P4" s="3">
        <v>-0.23</v>
      </c>
      <c r="Q4" s="3">
        <v>-4.99</v>
      </c>
      <c r="R4" s="4"/>
    </row>
  </sheetData>
  <conditionalFormatting sqref="P2:Q4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4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241</v>
      </c>
      <c r="C2" s="3">
        <v>7.1740000000000004</v>
      </c>
      <c r="D2" s="3">
        <v>4.2</v>
      </c>
      <c r="E2" s="3">
        <v>6.4649999999999999</v>
      </c>
      <c r="F2" s="3">
        <v>359</v>
      </c>
      <c r="G2" s="3">
        <v>583</v>
      </c>
      <c r="H2" s="3">
        <v>10.499000000000001</v>
      </c>
      <c r="I2" s="3">
        <v>6.2590000000000003</v>
      </c>
      <c r="J2" s="3">
        <v>439</v>
      </c>
      <c r="K2" s="3">
        <v>8.3119999999999994</v>
      </c>
      <c r="L2" s="3" t="str">
        <f>IF((H2&gt;K2),"سرانه خریدار بالاتر","سرانه فروشنده بالاتر")</f>
        <v>سرانه خریدار بالاتر</v>
      </c>
      <c r="M2" s="3">
        <v>1.3</v>
      </c>
      <c r="N2" s="3">
        <v>9.8000000000000007</v>
      </c>
      <c r="O2" s="3">
        <v>12.7</v>
      </c>
      <c r="P2" s="3">
        <v>-0.51</v>
      </c>
      <c r="Q2" s="3">
        <v>-1.88</v>
      </c>
      <c r="R2" s="4"/>
    </row>
    <row r="3" spans="1:18" ht="19.5" x14ac:dyDescent="0.5">
      <c r="A3" s="2" t="s">
        <v>15</v>
      </c>
      <c r="B3" s="3" t="s">
        <v>242</v>
      </c>
      <c r="C3" s="3">
        <v>0.78100000000000003</v>
      </c>
      <c r="D3" s="3">
        <v>3.3</v>
      </c>
      <c r="E3" s="3">
        <v>0.17299999999999999</v>
      </c>
      <c r="F3" s="3">
        <v>53</v>
      </c>
      <c r="G3" s="3">
        <v>4282</v>
      </c>
      <c r="H3" s="3">
        <v>13.977</v>
      </c>
      <c r="I3" s="3">
        <v>0.751</v>
      </c>
      <c r="J3" s="3">
        <v>112</v>
      </c>
      <c r="K3" s="3">
        <v>28.712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2.1</v>
      </c>
      <c r="N3" s="3">
        <v>77.8</v>
      </c>
      <c r="O3" s="3">
        <v>3.8</v>
      </c>
      <c r="P3" s="3">
        <v>-1.1200000000000001</v>
      </c>
      <c r="Q3" s="3">
        <v>-0.97</v>
      </c>
      <c r="R3" s="4"/>
    </row>
  </sheetData>
  <conditionalFormatting sqref="P2:Q3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3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243</v>
      </c>
      <c r="C2" s="3">
        <v>1.254</v>
      </c>
      <c r="D2" s="3">
        <v>11.5</v>
      </c>
      <c r="E2" s="3">
        <v>0.997</v>
      </c>
      <c r="F2" s="3">
        <v>547</v>
      </c>
      <c r="G2" s="3">
        <v>9134</v>
      </c>
      <c r="H2" s="3">
        <v>16.648</v>
      </c>
      <c r="I2" s="3">
        <v>1.2529999999999999</v>
      </c>
      <c r="J2" s="3">
        <v>260</v>
      </c>
      <c r="K2" s="3">
        <v>44.018999999999998</v>
      </c>
      <c r="L2" s="3" t="str">
        <f>IF((H2&gt;K2),"سرانه خریدار بالاتر","سرانه فروشنده بالاتر")</f>
        <v>سرانه فروشنده بالاتر</v>
      </c>
      <c r="M2" s="3">
        <v>2.6</v>
      </c>
      <c r="N2" s="3">
        <v>20.399999999999999</v>
      </c>
      <c r="O2" s="3">
        <v>0</v>
      </c>
      <c r="P2" s="3">
        <v>2.14</v>
      </c>
      <c r="Q2" s="3">
        <v>3.42</v>
      </c>
      <c r="R2" s="4"/>
    </row>
    <row r="3" spans="1:18" ht="19.5" x14ac:dyDescent="0.5">
      <c r="A3" s="2" t="s">
        <v>15</v>
      </c>
      <c r="B3" s="3" t="s">
        <v>244</v>
      </c>
      <c r="C3" s="3">
        <v>8.0129999999999999</v>
      </c>
      <c r="D3" s="3">
        <v>6.7</v>
      </c>
      <c r="E3" s="3">
        <v>2.851</v>
      </c>
      <c r="F3" s="3">
        <v>109</v>
      </c>
      <c r="G3" s="3">
        <v>842</v>
      </c>
      <c r="H3" s="3">
        <v>22.023</v>
      </c>
      <c r="I3" s="3">
        <v>1.74</v>
      </c>
      <c r="J3" s="3">
        <v>143</v>
      </c>
      <c r="K3" s="3">
        <v>10.244999999999999</v>
      </c>
      <c r="L3" s="3" t="str">
        <f t="shared" ref="L3:L15" si="0">IF((H3&gt;K3),"سرانه خریدار بالاتر","سرانه فروشنده بالاتر")</f>
        <v>سرانه خریدار بالاتر</v>
      </c>
      <c r="M3" s="3">
        <v>2.1</v>
      </c>
      <c r="N3" s="3">
        <v>64.400000000000006</v>
      </c>
      <c r="O3" s="3">
        <v>78.2</v>
      </c>
      <c r="P3" s="3">
        <v>-4.8600000000000003</v>
      </c>
      <c r="Q3" s="3">
        <v>-4.97</v>
      </c>
      <c r="R3" s="4"/>
    </row>
    <row r="4" spans="1:18" ht="19.5" x14ac:dyDescent="0.5">
      <c r="A4" s="2" t="s">
        <v>15</v>
      </c>
      <c r="B4" s="3" t="s">
        <v>245</v>
      </c>
      <c r="C4" s="3">
        <v>6.5220000000000002</v>
      </c>
      <c r="D4" s="3">
        <v>5.8</v>
      </c>
      <c r="E4" s="3">
        <v>3.5960000000000001</v>
      </c>
      <c r="F4" s="3">
        <v>327</v>
      </c>
      <c r="G4" s="3">
        <v>883</v>
      </c>
      <c r="H4" s="3">
        <v>9.7100000000000009</v>
      </c>
      <c r="I4" s="3">
        <v>5.9459999999999997</v>
      </c>
      <c r="J4" s="3">
        <v>316</v>
      </c>
      <c r="K4" s="3">
        <v>16.614999999999998</v>
      </c>
      <c r="L4" s="3" t="str">
        <f t="shared" si="0"/>
        <v>سرانه فروشنده بالاتر</v>
      </c>
      <c r="M4" s="3">
        <v>1.7</v>
      </c>
      <c r="N4" s="3">
        <v>44.8</v>
      </c>
      <c r="O4" s="3">
        <v>8.8000000000000007</v>
      </c>
      <c r="P4" s="3">
        <v>4.13</v>
      </c>
      <c r="Q4" s="3">
        <v>4.95</v>
      </c>
      <c r="R4" s="4"/>
    </row>
    <row r="5" spans="1:18" ht="19.5" x14ac:dyDescent="0.5">
      <c r="A5" s="2" t="s">
        <v>15</v>
      </c>
      <c r="B5" s="3" t="s">
        <v>246</v>
      </c>
      <c r="C5" s="3">
        <v>26.013999999999999</v>
      </c>
      <c r="D5" s="3">
        <v>4.7</v>
      </c>
      <c r="E5" s="3">
        <v>25.161000000000001</v>
      </c>
      <c r="F5" s="3">
        <v>290</v>
      </c>
      <c r="G5" s="3">
        <v>182</v>
      </c>
      <c r="H5" s="3">
        <v>15.791</v>
      </c>
      <c r="I5" s="3">
        <v>23.387</v>
      </c>
      <c r="J5" s="3">
        <v>568</v>
      </c>
      <c r="K5" s="3">
        <v>7.4939999999999998</v>
      </c>
      <c r="L5" s="3" t="str">
        <f t="shared" si="0"/>
        <v>سرانه خریدار بالاتر</v>
      </c>
      <c r="M5" s="3">
        <v>2.1</v>
      </c>
      <c r="N5" s="3">
        <v>3.2</v>
      </c>
      <c r="O5" s="3">
        <v>10</v>
      </c>
      <c r="P5" s="3">
        <v>-0.65</v>
      </c>
      <c r="Q5" s="3">
        <v>-1.42</v>
      </c>
      <c r="R5" s="4"/>
    </row>
    <row r="6" spans="1:18" ht="19.5" x14ac:dyDescent="0.5">
      <c r="A6" s="2" t="s">
        <v>15</v>
      </c>
      <c r="B6" s="3" t="s">
        <v>247</v>
      </c>
      <c r="C6" s="3">
        <v>6.34</v>
      </c>
      <c r="D6" s="3">
        <v>4.5999999999999996</v>
      </c>
      <c r="E6" s="3">
        <v>4.0679999999999996</v>
      </c>
      <c r="F6" s="3">
        <v>153</v>
      </c>
      <c r="G6" s="3">
        <v>731</v>
      </c>
      <c r="H6" s="3">
        <v>19.436</v>
      </c>
      <c r="I6" s="3">
        <v>6.24</v>
      </c>
      <c r="J6" s="3">
        <v>185</v>
      </c>
      <c r="K6" s="3">
        <v>24.655999999999999</v>
      </c>
      <c r="L6" s="3" t="str">
        <f t="shared" si="0"/>
        <v>سرانه فروشنده بالاتر</v>
      </c>
      <c r="M6" s="3">
        <v>1.3</v>
      </c>
      <c r="N6" s="3">
        <v>35.799999999999997</v>
      </c>
      <c r="O6" s="3">
        <v>1.5</v>
      </c>
      <c r="P6" s="3">
        <v>-4.0599999999999996</v>
      </c>
      <c r="Q6" s="3">
        <v>-4.99</v>
      </c>
      <c r="R6" s="4"/>
    </row>
    <row r="7" spans="1:18" ht="19.5" x14ac:dyDescent="0.5">
      <c r="A7" s="2" t="s">
        <v>15</v>
      </c>
      <c r="B7" s="3" t="s">
        <v>248</v>
      </c>
      <c r="C7" s="3">
        <v>2.5550000000000002</v>
      </c>
      <c r="D7" s="3">
        <v>3.7</v>
      </c>
      <c r="E7" s="3">
        <v>4.4999999999999998E-2</v>
      </c>
      <c r="F7" s="3">
        <v>30</v>
      </c>
      <c r="G7" s="3">
        <v>1447</v>
      </c>
      <c r="H7" s="3">
        <v>2.1709999999999998</v>
      </c>
      <c r="I7" s="3">
        <v>2.5550000000000002</v>
      </c>
      <c r="J7" s="3">
        <v>53</v>
      </c>
      <c r="K7" s="3">
        <v>69.756</v>
      </c>
      <c r="L7" s="3" t="str">
        <f t="shared" si="0"/>
        <v>سرانه فروشنده بالاتر</v>
      </c>
      <c r="M7" s="3">
        <v>32.1</v>
      </c>
      <c r="N7" s="3">
        <v>98.2</v>
      </c>
      <c r="O7" s="3">
        <v>0</v>
      </c>
      <c r="P7" s="3">
        <v>-4.99</v>
      </c>
      <c r="Q7" s="3">
        <v>-4.99</v>
      </c>
      <c r="R7" s="4"/>
    </row>
    <row r="8" spans="1:18" ht="19.5" x14ac:dyDescent="0.5">
      <c r="A8" s="2" t="s">
        <v>15</v>
      </c>
      <c r="B8" s="3" t="s">
        <v>249</v>
      </c>
      <c r="C8" s="3">
        <v>9.3179999999999996</v>
      </c>
      <c r="D8" s="3">
        <v>3.3</v>
      </c>
      <c r="E8" s="3">
        <v>6.3940000000000001</v>
      </c>
      <c r="F8" s="3">
        <v>227</v>
      </c>
      <c r="G8" s="3">
        <v>358</v>
      </c>
      <c r="H8" s="3">
        <v>10.084</v>
      </c>
      <c r="I8" s="3">
        <v>8.23</v>
      </c>
      <c r="J8" s="3">
        <v>296</v>
      </c>
      <c r="K8" s="3">
        <v>9.9540000000000006</v>
      </c>
      <c r="L8" s="3" t="str">
        <f t="shared" si="0"/>
        <v>سرانه خریدار بالاتر</v>
      </c>
      <c r="M8" s="3">
        <v>1</v>
      </c>
      <c r="N8" s="3">
        <v>31.3</v>
      </c>
      <c r="O8" s="3">
        <v>11.6</v>
      </c>
      <c r="P8" s="3">
        <v>2.02</v>
      </c>
      <c r="Q8" s="3">
        <v>0.83</v>
      </c>
      <c r="R8" s="4"/>
    </row>
    <row r="9" spans="1:18" ht="19.5" x14ac:dyDescent="0.5">
      <c r="A9" s="2" t="s">
        <v>15</v>
      </c>
      <c r="B9" s="3" t="s">
        <v>250</v>
      </c>
      <c r="C9" s="3">
        <v>3.968</v>
      </c>
      <c r="D9" s="3">
        <v>1.2</v>
      </c>
      <c r="E9" s="3">
        <v>3.968</v>
      </c>
      <c r="F9" s="3">
        <v>78</v>
      </c>
      <c r="G9" s="3">
        <v>300</v>
      </c>
      <c r="H9" s="3">
        <v>15.262</v>
      </c>
      <c r="I9" s="3">
        <v>3.9630000000000001</v>
      </c>
      <c r="J9" s="3">
        <v>53</v>
      </c>
      <c r="K9" s="3">
        <v>22.431999999999999</v>
      </c>
      <c r="L9" s="3" t="str">
        <f t="shared" si="0"/>
        <v>سرانه فروشنده بالاتر</v>
      </c>
      <c r="M9" s="3">
        <v>1.5</v>
      </c>
      <c r="N9" s="3">
        <v>0</v>
      </c>
      <c r="O9" s="3">
        <v>0.1</v>
      </c>
      <c r="P9" s="3">
        <v>-2.78</v>
      </c>
      <c r="Q9" s="3">
        <v>-2.98</v>
      </c>
      <c r="R9" s="4"/>
    </row>
    <row r="10" spans="1:18" ht="19.5" x14ac:dyDescent="0.5">
      <c r="A10" s="2" t="s">
        <v>15</v>
      </c>
      <c r="B10" s="3" t="s">
        <v>251</v>
      </c>
      <c r="C10" s="3">
        <v>0.47499999999999998</v>
      </c>
      <c r="D10" s="3">
        <v>0.9</v>
      </c>
      <c r="E10" s="3">
        <v>0.36899999999999999</v>
      </c>
      <c r="F10" s="3">
        <v>67</v>
      </c>
      <c r="G10" s="3">
        <v>1970</v>
      </c>
      <c r="H10" s="3">
        <v>10.85</v>
      </c>
      <c r="I10" s="3">
        <v>0.47399999999999998</v>
      </c>
      <c r="J10" s="3">
        <v>80</v>
      </c>
      <c r="K10" s="3">
        <v>11.672000000000001</v>
      </c>
      <c r="L10" s="3" t="str">
        <f t="shared" si="0"/>
        <v>سرانه فروشنده بالاتر</v>
      </c>
      <c r="M10" s="3">
        <v>1.1000000000000001</v>
      </c>
      <c r="N10" s="3">
        <v>22.2</v>
      </c>
      <c r="O10" s="3">
        <v>0.2</v>
      </c>
      <c r="P10" s="3">
        <v>-2.79</v>
      </c>
      <c r="Q10" s="3">
        <v>-5</v>
      </c>
      <c r="R10" s="4"/>
    </row>
    <row r="11" spans="1:18" ht="19.5" x14ac:dyDescent="0.5">
      <c r="A11" s="2" t="s">
        <v>15</v>
      </c>
      <c r="B11" s="3" t="s">
        <v>252</v>
      </c>
      <c r="C11" s="3">
        <v>0.38600000000000001</v>
      </c>
      <c r="D11" s="3">
        <v>0.6</v>
      </c>
      <c r="E11" s="3">
        <v>0.1</v>
      </c>
      <c r="F11" s="3">
        <v>33</v>
      </c>
      <c r="G11" s="3">
        <v>1605</v>
      </c>
      <c r="H11" s="3">
        <v>4.8639999999999999</v>
      </c>
      <c r="I11" s="3">
        <v>0.38600000000000001</v>
      </c>
      <c r="J11" s="3">
        <v>38</v>
      </c>
      <c r="K11" s="3">
        <v>16.303000000000001</v>
      </c>
      <c r="L11" s="3" t="str">
        <f t="shared" si="0"/>
        <v>سرانه فروشنده بالاتر</v>
      </c>
      <c r="M11" s="3">
        <v>3.4</v>
      </c>
      <c r="N11" s="3">
        <v>74</v>
      </c>
      <c r="O11" s="3">
        <v>0</v>
      </c>
      <c r="P11" s="3">
        <v>-1.17</v>
      </c>
      <c r="Q11" s="3">
        <v>-5</v>
      </c>
      <c r="R11" s="4"/>
    </row>
    <row r="12" spans="1:18" ht="19.5" x14ac:dyDescent="0.5">
      <c r="A12" s="2" t="s">
        <v>15</v>
      </c>
      <c r="B12" s="3" t="s">
        <v>253</v>
      </c>
      <c r="C12" s="3">
        <v>1.0660000000000001</v>
      </c>
      <c r="D12" s="3">
        <v>0.5</v>
      </c>
      <c r="E12" s="3">
        <v>0.32400000000000001</v>
      </c>
      <c r="F12" s="3">
        <v>29</v>
      </c>
      <c r="G12" s="3">
        <v>449</v>
      </c>
      <c r="H12" s="3">
        <v>5.016</v>
      </c>
      <c r="I12" s="3">
        <v>1.0649999999999999</v>
      </c>
      <c r="J12" s="3">
        <v>66</v>
      </c>
      <c r="K12" s="3">
        <v>7.2450000000000001</v>
      </c>
      <c r="L12" s="3" t="str">
        <f t="shared" si="0"/>
        <v>سرانه فروشنده بالاتر</v>
      </c>
      <c r="M12" s="3">
        <v>1.4</v>
      </c>
      <c r="N12" s="3">
        <v>69.599999999999994</v>
      </c>
      <c r="O12" s="3">
        <v>0</v>
      </c>
      <c r="P12" s="3">
        <v>-1.43</v>
      </c>
      <c r="Q12" s="3">
        <v>-4.5199999999999996</v>
      </c>
      <c r="R12" s="4"/>
    </row>
    <row r="13" spans="1:18" ht="19.5" x14ac:dyDescent="0.5">
      <c r="A13" s="2" t="s">
        <v>15</v>
      </c>
      <c r="B13" s="3" t="s">
        <v>254</v>
      </c>
      <c r="C13" s="3">
        <v>0.108</v>
      </c>
      <c r="D13" s="3">
        <v>0.2</v>
      </c>
      <c r="E13" s="3">
        <v>0.04</v>
      </c>
      <c r="F13" s="3">
        <v>18</v>
      </c>
      <c r="G13" s="3">
        <v>2021</v>
      </c>
      <c r="H13" s="3">
        <v>4.4909999999999997</v>
      </c>
      <c r="I13" s="3">
        <v>0.108</v>
      </c>
      <c r="J13" s="3">
        <v>8</v>
      </c>
      <c r="K13" s="3">
        <v>27.283999999999999</v>
      </c>
      <c r="L13" s="3" t="str">
        <f t="shared" si="0"/>
        <v>سرانه فروشنده بالاتر</v>
      </c>
      <c r="M13" s="3">
        <v>6.1</v>
      </c>
      <c r="N13" s="3">
        <v>62.7</v>
      </c>
      <c r="O13" s="3">
        <v>0</v>
      </c>
      <c r="P13" s="3">
        <v>-0.54</v>
      </c>
      <c r="Q13" s="3">
        <v>-5</v>
      </c>
      <c r="R13" s="4"/>
    </row>
    <row r="14" spans="1:18" ht="19.5" x14ac:dyDescent="0.5">
      <c r="A14" s="2" t="s">
        <v>15</v>
      </c>
      <c r="B14" s="3" t="s">
        <v>255</v>
      </c>
      <c r="C14" s="3">
        <v>0.189</v>
      </c>
      <c r="D14" s="3">
        <v>0.1</v>
      </c>
      <c r="E14" s="3">
        <v>7.3999999999999996E-2</v>
      </c>
      <c r="F14" s="3">
        <v>19</v>
      </c>
      <c r="G14" s="3">
        <v>590</v>
      </c>
      <c r="H14" s="3">
        <v>2.298</v>
      </c>
      <c r="I14" s="3">
        <v>0.189</v>
      </c>
      <c r="J14" s="3">
        <v>1</v>
      </c>
      <c r="K14" s="3">
        <v>111.51</v>
      </c>
      <c r="L14" s="3" t="str">
        <f t="shared" si="0"/>
        <v>سرانه فروشنده بالاتر</v>
      </c>
      <c r="M14" s="3">
        <v>48.5</v>
      </c>
      <c r="N14" s="3">
        <v>60.7</v>
      </c>
      <c r="O14" s="3">
        <v>0</v>
      </c>
      <c r="P14" s="3">
        <v>-0.34</v>
      </c>
      <c r="Q14" s="3">
        <v>-4.9000000000000004</v>
      </c>
      <c r="R14" s="4"/>
    </row>
    <row r="15" spans="1:18" ht="19.5" x14ac:dyDescent="0.5">
      <c r="A15" s="2" t="s">
        <v>15</v>
      </c>
      <c r="B15" s="3" t="s">
        <v>256</v>
      </c>
      <c r="C15" s="3">
        <v>9.0999999999999998E-2</v>
      </c>
      <c r="D15" s="3">
        <v>0.1</v>
      </c>
      <c r="E15" s="3">
        <v>9.0999999999999998E-2</v>
      </c>
      <c r="F15" s="3">
        <v>13</v>
      </c>
      <c r="G15" s="3">
        <v>630</v>
      </c>
      <c r="H15" s="3">
        <v>4.41</v>
      </c>
      <c r="I15" s="3">
        <v>9.0999999999999998E-2</v>
      </c>
      <c r="J15" s="3">
        <v>1</v>
      </c>
      <c r="K15" s="3">
        <v>57.33</v>
      </c>
      <c r="L15" s="3" t="str">
        <f t="shared" si="0"/>
        <v>سرانه فروشنده بالاتر</v>
      </c>
      <c r="M15" s="3">
        <v>13</v>
      </c>
      <c r="N15" s="3">
        <v>0</v>
      </c>
      <c r="O15" s="3">
        <v>0</v>
      </c>
      <c r="P15" s="3">
        <v>-0.21</v>
      </c>
      <c r="Q15" s="3">
        <v>-4.99</v>
      </c>
      <c r="R15" s="4"/>
    </row>
  </sheetData>
  <conditionalFormatting sqref="P2:Q15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15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257</v>
      </c>
      <c r="C2" s="3">
        <v>16.329000000000001</v>
      </c>
      <c r="D2" s="3">
        <v>11.4</v>
      </c>
      <c r="E2" s="3">
        <v>3.4729999999999999</v>
      </c>
      <c r="F2" s="3">
        <v>232</v>
      </c>
      <c r="G2" s="3">
        <v>698</v>
      </c>
      <c r="H2" s="3">
        <v>10.449</v>
      </c>
      <c r="I2" s="3">
        <v>16.329000000000001</v>
      </c>
      <c r="J2" s="3">
        <v>396</v>
      </c>
      <c r="K2" s="3">
        <v>28.782</v>
      </c>
      <c r="L2" s="3" t="str">
        <f>IF((H2&gt;K2),"سرانه خریدار بالاتر","سرانه فروشنده بالاتر")</f>
        <v>سرانه فروشنده بالاتر</v>
      </c>
      <c r="M2" s="3">
        <v>2.8</v>
      </c>
      <c r="N2" s="3">
        <v>78.7</v>
      </c>
      <c r="O2" s="3">
        <v>0</v>
      </c>
      <c r="P2" s="3">
        <v>-4.25</v>
      </c>
      <c r="Q2" s="3">
        <v>-4.9400000000000004</v>
      </c>
      <c r="R2" s="4"/>
    </row>
    <row r="3" spans="1:18" ht="19.5" x14ac:dyDescent="0.5">
      <c r="A3" s="2" t="s">
        <v>15</v>
      </c>
      <c r="B3" s="3" t="s">
        <v>258</v>
      </c>
      <c r="C3" s="3">
        <v>18.47</v>
      </c>
      <c r="D3" s="3">
        <v>9.3000000000000007</v>
      </c>
      <c r="E3" s="3">
        <v>14.13</v>
      </c>
      <c r="F3" s="3">
        <v>700</v>
      </c>
      <c r="G3" s="3">
        <v>504</v>
      </c>
      <c r="H3" s="3">
        <v>10.173999999999999</v>
      </c>
      <c r="I3" s="3">
        <v>15.797000000000001</v>
      </c>
      <c r="J3" s="3">
        <v>1337</v>
      </c>
      <c r="K3" s="3">
        <v>5.9550000000000001</v>
      </c>
      <c r="L3" s="3" t="str">
        <f t="shared" ref="L3:L11" si="0">IF((H3&gt;K3),"سرانه خریدار بالاتر","سرانه فروشنده بالاتر")</f>
        <v>سرانه خریدار بالاتر</v>
      </c>
      <c r="M3" s="3">
        <v>1.7</v>
      </c>
      <c r="N3" s="3">
        <v>23.4</v>
      </c>
      <c r="O3" s="3">
        <v>14.4</v>
      </c>
      <c r="P3" s="3">
        <v>2.23</v>
      </c>
      <c r="Q3" s="3">
        <v>0.08</v>
      </c>
      <c r="R3" s="4"/>
    </row>
    <row r="4" spans="1:18" ht="19.5" x14ac:dyDescent="0.5">
      <c r="A4" s="2" t="s">
        <v>15</v>
      </c>
      <c r="B4" s="3" t="s">
        <v>259</v>
      </c>
      <c r="C4" s="3">
        <v>5.8739999999999997</v>
      </c>
      <c r="D4" s="3">
        <v>4.3</v>
      </c>
      <c r="E4" s="3">
        <v>0.22</v>
      </c>
      <c r="F4" s="3">
        <v>37</v>
      </c>
      <c r="G4" s="3">
        <v>730</v>
      </c>
      <c r="H4" s="3">
        <v>4.3410000000000002</v>
      </c>
      <c r="I4" s="3">
        <v>3.1890000000000001</v>
      </c>
      <c r="J4" s="3">
        <v>124</v>
      </c>
      <c r="K4" s="3">
        <v>18.774000000000001</v>
      </c>
      <c r="L4" s="3" t="str">
        <f t="shared" si="0"/>
        <v>سرانه فروشنده بالاتر</v>
      </c>
      <c r="M4" s="3">
        <v>4.3</v>
      </c>
      <c r="N4" s="3">
        <v>96.2</v>
      </c>
      <c r="O4" s="3">
        <v>45.6</v>
      </c>
      <c r="P4" s="3">
        <v>0.27</v>
      </c>
      <c r="Q4" s="3">
        <v>0.82</v>
      </c>
      <c r="R4" s="4"/>
    </row>
    <row r="5" spans="1:18" ht="19.5" x14ac:dyDescent="0.5">
      <c r="A5" s="2" t="s">
        <v>15</v>
      </c>
      <c r="B5" s="3" t="s">
        <v>260</v>
      </c>
      <c r="C5" s="3">
        <v>0.42399999999999999</v>
      </c>
      <c r="D5" s="3">
        <v>1.3</v>
      </c>
      <c r="E5" s="3">
        <v>5.3999999999999999E-2</v>
      </c>
      <c r="F5" s="3">
        <v>16</v>
      </c>
      <c r="G5" s="3">
        <v>3220</v>
      </c>
      <c r="H5" s="3">
        <v>10.867000000000001</v>
      </c>
      <c r="I5" s="3">
        <v>0.42399999999999999</v>
      </c>
      <c r="J5" s="3">
        <v>8</v>
      </c>
      <c r="K5" s="3">
        <v>170.66</v>
      </c>
      <c r="L5" s="3" t="str">
        <f t="shared" si="0"/>
        <v>سرانه فروشنده بالاتر</v>
      </c>
      <c r="M5" s="3">
        <v>15.7</v>
      </c>
      <c r="N5" s="3">
        <v>87.2</v>
      </c>
      <c r="O5" s="3">
        <v>0</v>
      </c>
      <c r="P5" s="3">
        <v>-1.32</v>
      </c>
      <c r="Q5" s="3">
        <v>-5</v>
      </c>
      <c r="R5" s="4"/>
    </row>
    <row r="6" spans="1:18" ht="19.5" x14ac:dyDescent="0.5">
      <c r="A6" s="2" t="s">
        <v>15</v>
      </c>
      <c r="B6" s="3" t="s">
        <v>261</v>
      </c>
      <c r="C6" s="3">
        <v>1.79</v>
      </c>
      <c r="D6" s="3">
        <v>1.3</v>
      </c>
      <c r="E6" s="3">
        <v>0.51900000000000002</v>
      </c>
      <c r="F6" s="3">
        <v>92</v>
      </c>
      <c r="G6" s="3">
        <v>699</v>
      </c>
      <c r="H6" s="3">
        <v>3.9430000000000001</v>
      </c>
      <c r="I6" s="3">
        <v>1.79</v>
      </c>
      <c r="J6" s="3">
        <v>3786</v>
      </c>
      <c r="K6" s="3">
        <v>0.33</v>
      </c>
      <c r="L6" s="3" t="str">
        <f t="shared" si="0"/>
        <v>سرانه خریدار بالاتر</v>
      </c>
      <c r="M6" s="3">
        <v>11.9</v>
      </c>
      <c r="N6" s="3">
        <v>70.900000000000006</v>
      </c>
      <c r="O6" s="3">
        <v>0</v>
      </c>
      <c r="P6" s="3">
        <v>0.14000000000000001</v>
      </c>
      <c r="Q6" s="3">
        <v>0.28999999999999998</v>
      </c>
      <c r="R6" s="4"/>
    </row>
    <row r="7" spans="1:18" ht="19.5" x14ac:dyDescent="0.5">
      <c r="A7" s="2" t="s">
        <v>15</v>
      </c>
      <c r="B7" s="3" t="s">
        <v>262</v>
      </c>
      <c r="C7" s="3">
        <v>1.524</v>
      </c>
      <c r="D7" s="3">
        <v>0.8</v>
      </c>
      <c r="E7" s="3">
        <v>0.65</v>
      </c>
      <c r="F7" s="3">
        <v>29</v>
      </c>
      <c r="G7" s="3">
        <v>498</v>
      </c>
      <c r="H7" s="3">
        <v>11.162000000000001</v>
      </c>
      <c r="I7" s="3">
        <v>0.85</v>
      </c>
      <c r="J7" s="3">
        <v>72</v>
      </c>
      <c r="K7" s="3">
        <v>5.8789999999999996</v>
      </c>
      <c r="L7" s="3" t="str">
        <f t="shared" si="0"/>
        <v>سرانه خریدار بالاتر</v>
      </c>
      <c r="M7" s="3">
        <v>1.9</v>
      </c>
      <c r="N7" s="3">
        <v>57.3</v>
      </c>
      <c r="O7" s="3">
        <v>44.2</v>
      </c>
      <c r="P7" s="3">
        <v>0.06</v>
      </c>
      <c r="Q7" s="3">
        <v>0.3</v>
      </c>
      <c r="R7" s="4"/>
    </row>
    <row r="8" spans="1:18" ht="19.5" x14ac:dyDescent="0.5">
      <c r="A8" s="2" t="s">
        <v>15</v>
      </c>
      <c r="B8" s="3" t="s">
        <v>263</v>
      </c>
      <c r="C8" s="3">
        <v>6.0000000000000001E-3</v>
      </c>
      <c r="D8" s="3">
        <v>0.1</v>
      </c>
      <c r="E8" s="3">
        <v>6.0000000000000001E-3</v>
      </c>
      <c r="F8" s="3">
        <v>28</v>
      </c>
      <c r="G8" s="3">
        <v>24766</v>
      </c>
      <c r="H8" s="3">
        <v>5.3070000000000004</v>
      </c>
      <c r="I8" s="3">
        <v>6.0000000000000001E-3</v>
      </c>
      <c r="J8" s="3">
        <v>5</v>
      </c>
      <c r="K8" s="3">
        <v>29.719000000000001</v>
      </c>
      <c r="L8" s="3" t="str">
        <f t="shared" si="0"/>
        <v>سرانه فروشنده بالاتر</v>
      </c>
      <c r="M8" s="3">
        <v>5.6</v>
      </c>
      <c r="N8" s="3">
        <v>0</v>
      </c>
      <c r="O8" s="3">
        <v>0</v>
      </c>
      <c r="P8" s="3">
        <v>-0.12</v>
      </c>
      <c r="Q8" s="3">
        <v>-5</v>
      </c>
      <c r="R8" s="4"/>
    </row>
    <row r="9" spans="1:18" ht="19.5" x14ac:dyDescent="0.5">
      <c r="A9" s="2" t="s">
        <v>15</v>
      </c>
      <c r="B9" s="3" t="s">
        <v>264</v>
      </c>
      <c r="C9" s="3">
        <v>4.5999999999999999E-2</v>
      </c>
      <c r="D9" s="3">
        <v>0.1</v>
      </c>
      <c r="E9" s="3">
        <v>4.5999999999999999E-2</v>
      </c>
      <c r="F9" s="3">
        <v>22</v>
      </c>
      <c r="G9" s="3">
        <v>3103</v>
      </c>
      <c r="H9" s="3">
        <v>6.4880000000000004</v>
      </c>
      <c r="I9" s="3">
        <v>4.5999999999999999E-2</v>
      </c>
      <c r="J9" s="3">
        <v>6</v>
      </c>
      <c r="K9" s="3">
        <v>23.79</v>
      </c>
      <c r="L9" s="3" t="str">
        <f t="shared" si="0"/>
        <v>سرانه فروشنده بالاتر</v>
      </c>
      <c r="M9" s="3">
        <v>3.7</v>
      </c>
      <c r="N9" s="3">
        <v>0</v>
      </c>
      <c r="O9" s="3">
        <v>0</v>
      </c>
      <c r="P9" s="3">
        <v>-0.21</v>
      </c>
      <c r="Q9" s="3">
        <v>-5</v>
      </c>
      <c r="R9" s="4"/>
    </row>
    <row r="10" spans="1:18" ht="19.5" x14ac:dyDescent="0.5">
      <c r="A10" s="2" t="s">
        <v>15</v>
      </c>
      <c r="B10" s="3" t="s">
        <v>265</v>
      </c>
      <c r="C10" s="3">
        <v>4.3999999999999997E-2</v>
      </c>
      <c r="D10" s="3">
        <v>0.1</v>
      </c>
      <c r="E10" s="3">
        <v>4.3999999999999997E-2</v>
      </c>
      <c r="F10" s="3">
        <v>24</v>
      </c>
      <c r="G10" s="3">
        <v>3112</v>
      </c>
      <c r="H10" s="3">
        <v>5.7050000000000001</v>
      </c>
      <c r="I10" s="3">
        <v>4.3999999999999997E-2</v>
      </c>
      <c r="J10" s="3">
        <v>7</v>
      </c>
      <c r="K10" s="3">
        <v>19.561</v>
      </c>
      <c r="L10" s="3" t="str">
        <f t="shared" si="0"/>
        <v>سرانه فروشنده بالاتر</v>
      </c>
      <c r="M10" s="3">
        <v>3.4</v>
      </c>
      <c r="N10" s="3">
        <v>0</v>
      </c>
      <c r="O10" s="3">
        <v>0</v>
      </c>
      <c r="P10" s="3">
        <v>-0.22</v>
      </c>
      <c r="Q10" s="3">
        <v>-4.97</v>
      </c>
      <c r="R10" s="4"/>
    </row>
    <row r="11" spans="1:18" ht="19.5" x14ac:dyDescent="0.5">
      <c r="A11" s="2" t="s">
        <v>15</v>
      </c>
      <c r="B11" s="3" t="s">
        <v>266</v>
      </c>
      <c r="C11" s="3">
        <v>0.11</v>
      </c>
      <c r="D11" s="3">
        <v>0.1</v>
      </c>
      <c r="E11" s="3">
        <v>0.11</v>
      </c>
      <c r="F11" s="3">
        <v>6</v>
      </c>
      <c r="G11" s="3">
        <v>763</v>
      </c>
      <c r="H11" s="3">
        <v>13.988</v>
      </c>
      <c r="I11" s="3">
        <v>0.11</v>
      </c>
      <c r="J11" s="3">
        <v>1</v>
      </c>
      <c r="K11" s="3">
        <v>83.93</v>
      </c>
      <c r="L11" s="3" t="str">
        <f t="shared" si="0"/>
        <v>سرانه فروشنده بالاتر</v>
      </c>
      <c r="M11" s="3">
        <v>6</v>
      </c>
      <c r="N11" s="3">
        <v>0</v>
      </c>
      <c r="O11" s="3">
        <v>0</v>
      </c>
      <c r="P11" s="3">
        <v>-0.13</v>
      </c>
      <c r="Q11" s="3">
        <v>-4.97</v>
      </c>
      <c r="R11" s="4"/>
    </row>
  </sheetData>
  <conditionalFormatting sqref="P2:Q11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11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267</v>
      </c>
      <c r="C2" s="3">
        <v>15.361000000000001</v>
      </c>
      <c r="D2" s="3">
        <v>3.3</v>
      </c>
      <c r="E2" s="3">
        <v>15.3</v>
      </c>
      <c r="F2" s="3">
        <v>417</v>
      </c>
      <c r="G2" s="3">
        <v>213</v>
      </c>
      <c r="H2" s="3">
        <v>7.8150000000000004</v>
      </c>
      <c r="I2" s="3">
        <v>10.355</v>
      </c>
      <c r="J2" s="3">
        <v>508</v>
      </c>
      <c r="K2" s="3">
        <v>4.3419999999999996</v>
      </c>
      <c r="L2" s="3" t="str">
        <f>IF((H2&gt;K2),"سرانه خریدار بالاتر","سرانه فروشنده بالاتر")</f>
        <v>سرانه خریدار بالاتر</v>
      </c>
      <c r="M2" s="3">
        <v>1.8</v>
      </c>
      <c r="N2" s="3">
        <v>0.3</v>
      </c>
      <c r="O2" s="3">
        <v>32.5</v>
      </c>
      <c r="P2" s="3">
        <v>-2.38</v>
      </c>
      <c r="Q2" s="3">
        <v>-2.2000000000000002</v>
      </c>
      <c r="R2" s="4"/>
    </row>
    <row r="3" spans="1:18" ht="19.5" x14ac:dyDescent="0.5">
      <c r="A3" s="2" t="s">
        <v>15</v>
      </c>
      <c r="B3" s="3" t="s">
        <v>268</v>
      </c>
      <c r="C3" s="3">
        <v>1.9179999999999999</v>
      </c>
      <c r="D3" s="3">
        <v>2.1</v>
      </c>
      <c r="E3" s="3">
        <v>1.728</v>
      </c>
      <c r="F3" s="3">
        <v>233</v>
      </c>
      <c r="G3" s="3">
        <v>1099</v>
      </c>
      <c r="H3" s="3">
        <v>8.1509999999999998</v>
      </c>
      <c r="I3" s="3">
        <v>1.73</v>
      </c>
      <c r="J3" s="3">
        <v>2707</v>
      </c>
      <c r="K3" s="3">
        <v>0.70199999999999996</v>
      </c>
      <c r="L3" s="3" t="str">
        <f t="shared" ref="L3:L10" si="0">IF((H3&gt;K3),"سرانه خریدار بالاتر","سرانه فروشنده بالاتر")</f>
        <v>سرانه خریدار بالاتر</v>
      </c>
      <c r="M3" s="3">
        <v>11.6</v>
      </c>
      <c r="N3" s="3">
        <v>9.9</v>
      </c>
      <c r="O3" s="3">
        <v>9.8000000000000007</v>
      </c>
      <c r="P3" s="3">
        <v>-0.34</v>
      </c>
      <c r="Q3" s="3">
        <v>-1.7</v>
      </c>
      <c r="R3" s="4"/>
    </row>
    <row r="4" spans="1:18" ht="19.5" x14ac:dyDescent="0.5">
      <c r="A4" s="2" t="s">
        <v>15</v>
      </c>
      <c r="B4" s="3" t="s">
        <v>269</v>
      </c>
      <c r="C4" s="3">
        <v>0.20399999999999999</v>
      </c>
      <c r="D4" s="3">
        <v>1.3</v>
      </c>
      <c r="E4" s="3">
        <v>4.0000000000000001E-3</v>
      </c>
      <c r="F4" s="3">
        <v>16</v>
      </c>
      <c r="G4" s="3">
        <v>6674</v>
      </c>
      <c r="H4" s="3">
        <v>1.669</v>
      </c>
      <c r="I4" s="3">
        <v>0.17399999999999999</v>
      </c>
      <c r="J4" s="3">
        <v>47</v>
      </c>
      <c r="K4" s="3">
        <v>24.707999999999998</v>
      </c>
      <c r="L4" s="3" t="str">
        <f t="shared" si="0"/>
        <v>سرانه فروشنده بالاتر</v>
      </c>
      <c r="M4" s="3">
        <v>14.8</v>
      </c>
      <c r="N4" s="3">
        <v>98</v>
      </c>
      <c r="O4" s="3">
        <v>14.7</v>
      </c>
      <c r="P4" s="3">
        <v>-3.5</v>
      </c>
      <c r="Q4" s="3">
        <v>-5</v>
      </c>
      <c r="R4" s="4"/>
    </row>
    <row r="5" spans="1:18" ht="19.5" x14ac:dyDescent="0.5">
      <c r="A5" s="2" t="s">
        <v>15</v>
      </c>
      <c r="B5" s="3" t="s">
        <v>270</v>
      </c>
      <c r="C5" s="3">
        <v>0.77700000000000002</v>
      </c>
      <c r="D5" s="3">
        <v>1.2</v>
      </c>
      <c r="E5" s="3">
        <v>0.33400000000000002</v>
      </c>
      <c r="F5" s="3">
        <v>45</v>
      </c>
      <c r="G5" s="3">
        <v>1577</v>
      </c>
      <c r="H5" s="3">
        <v>11.705</v>
      </c>
      <c r="I5" s="3">
        <v>0.77100000000000002</v>
      </c>
      <c r="J5" s="3">
        <v>92</v>
      </c>
      <c r="K5" s="3">
        <v>13.215999999999999</v>
      </c>
      <c r="L5" s="3" t="str">
        <f t="shared" si="0"/>
        <v>سرانه فروشنده بالاتر</v>
      </c>
      <c r="M5" s="3">
        <v>1.1000000000000001</v>
      </c>
      <c r="N5" s="3">
        <v>57</v>
      </c>
      <c r="O5" s="3">
        <v>0.6</v>
      </c>
      <c r="P5" s="3">
        <v>0</v>
      </c>
      <c r="Q5" s="3">
        <v>-0.7</v>
      </c>
      <c r="R5" s="4"/>
    </row>
    <row r="6" spans="1:18" ht="19.5" x14ac:dyDescent="0.5">
      <c r="A6" s="2" t="s">
        <v>15</v>
      </c>
      <c r="B6" s="3" t="s">
        <v>271</v>
      </c>
      <c r="C6" s="3">
        <v>0.48899999999999999</v>
      </c>
      <c r="D6" s="3">
        <v>0.9</v>
      </c>
      <c r="E6" s="3">
        <v>0.42799999999999999</v>
      </c>
      <c r="F6" s="3">
        <v>130</v>
      </c>
      <c r="G6" s="3">
        <v>1945</v>
      </c>
      <c r="H6" s="3">
        <v>6.4039999999999999</v>
      </c>
      <c r="I6" s="3">
        <v>0.48899999999999999</v>
      </c>
      <c r="J6" s="3">
        <v>2439</v>
      </c>
      <c r="K6" s="3">
        <v>0.39</v>
      </c>
      <c r="L6" s="3" t="str">
        <f t="shared" si="0"/>
        <v>سرانه خریدار بالاتر</v>
      </c>
      <c r="M6" s="3">
        <v>16.399999999999999</v>
      </c>
      <c r="N6" s="3">
        <v>12.5</v>
      </c>
      <c r="O6" s="3">
        <v>0</v>
      </c>
      <c r="P6" s="3">
        <v>-0.9</v>
      </c>
      <c r="Q6" s="3">
        <v>-2.69</v>
      </c>
      <c r="R6" s="4"/>
    </row>
    <row r="7" spans="1:18" ht="19.5" x14ac:dyDescent="0.5">
      <c r="A7" s="2" t="s">
        <v>15</v>
      </c>
      <c r="B7" s="3" t="s">
        <v>272</v>
      </c>
      <c r="C7" s="3">
        <v>0.31</v>
      </c>
      <c r="D7" s="3">
        <v>0.7</v>
      </c>
      <c r="E7" s="3">
        <v>0.17199999999999999</v>
      </c>
      <c r="F7" s="3">
        <v>49</v>
      </c>
      <c r="G7" s="3">
        <v>2192</v>
      </c>
      <c r="H7" s="3">
        <v>7.694</v>
      </c>
      <c r="I7" s="3">
        <v>0.28499999999999998</v>
      </c>
      <c r="J7" s="3">
        <v>70</v>
      </c>
      <c r="K7" s="3">
        <v>8.9250000000000007</v>
      </c>
      <c r="L7" s="3" t="str">
        <f t="shared" si="0"/>
        <v>سرانه فروشنده بالاتر</v>
      </c>
      <c r="M7" s="3">
        <v>1.2</v>
      </c>
      <c r="N7" s="3">
        <v>44.3</v>
      </c>
      <c r="O7" s="3">
        <v>7.9</v>
      </c>
      <c r="P7" s="3">
        <v>0.09</v>
      </c>
      <c r="Q7" s="3">
        <v>0.37</v>
      </c>
      <c r="R7" s="4"/>
    </row>
    <row r="8" spans="1:18" ht="19.5" x14ac:dyDescent="0.5">
      <c r="A8" s="2" t="s">
        <v>15</v>
      </c>
      <c r="B8" s="3" t="s">
        <v>273</v>
      </c>
      <c r="C8" s="3">
        <v>0.59</v>
      </c>
      <c r="D8" s="3">
        <v>0.6</v>
      </c>
      <c r="E8" s="3">
        <v>0.39</v>
      </c>
      <c r="F8" s="3">
        <v>153</v>
      </c>
      <c r="G8" s="3">
        <v>1017</v>
      </c>
      <c r="H8" s="3">
        <v>2.5920000000000001</v>
      </c>
      <c r="I8" s="3">
        <v>0.59</v>
      </c>
      <c r="J8" s="3">
        <v>260</v>
      </c>
      <c r="K8" s="3">
        <v>2.3079999999999998</v>
      </c>
      <c r="L8" s="3" t="str">
        <f t="shared" si="0"/>
        <v>سرانه خریدار بالاتر</v>
      </c>
      <c r="M8" s="3">
        <v>1.1000000000000001</v>
      </c>
      <c r="N8" s="3">
        <v>33.9</v>
      </c>
      <c r="O8" s="3">
        <v>0</v>
      </c>
      <c r="P8" s="3">
        <v>-2.4</v>
      </c>
      <c r="Q8" s="3">
        <v>-4.99</v>
      </c>
      <c r="R8" s="4"/>
    </row>
    <row r="9" spans="1:18" ht="19.5" x14ac:dyDescent="0.5">
      <c r="A9" s="2" t="s">
        <v>15</v>
      </c>
      <c r="B9" s="3" t="s">
        <v>274</v>
      </c>
      <c r="C9" s="3">
        <v>0.64500000000000002</v>
      </c>
      <c r="D9" s="3">
        <v>0.2</v>
      </c>
      <c r="E9" s="3">
        <v>0.64200000000000002</v>
      </c>
      <c r="F9" s="3">
        <v>25</v>
      </c>
      <c r="G9" s="3">
        <v>249</v>
      </c>
      <c r="H9" s="3">
        <v>6.3940000000000001</v>
      </c>
      <c r="I9" s="3">
        <v>0.64500000000000002</v>
      </c>
      <c r="J9" s="3">
        <v>2</v>
      </c>
      <c r="K9" s="3">
        <v>80.302999999999997</v>
      </c>
      <c r="L9" s="3" t="str">
        <f t="shared" si="0"/>
        <v>سرانه فروشنده بالاتر</v>
      </c>
      <c r="M9" s="3">
        <v>12.6</v>
      </c>
      <c r="N9" s="3">
        <v>0.4</v>
      </c>
      <c r="O9" s="3">
        <v>0</v>
      </c>
      <c r="P9" s="3">
        <v>-0.56000000000000005</v>
      </c>
      <c r="Q9" s="3">
        <v>-4.97</v>
      </c>
      <c r="R9" s="4"/>
    </row>
    <row r="10" spans="1:18" ht="19.5" x14ac:dyDescent="0.5">
      <c r="A10" s="2" t="s">
        <v>15</v>
      </c>
      <c r="B10" s="3" t="s">
        <v>275</v>
      </c>
      <c r="C10" s="3">
        <v>0.03</v>
      </c>
      <c r="D10" s="3">
        <v>0.1</v>
      </c>
      <c r="E10" s="3">
        <v>0.03</v>
      </c>
      <c r="F10" s="3">
        <v>17</v>
      </c>
      <c r="G10" s="3">
        <v>3070</v>
      </c>
      <c r="H10" s="3">
        <v>5.4180000000000001</v>
      </c>
      <c r="I10" s="3">
        <v>0.03</v>
      </c>
      <c r="J10" s="3">
        <v>5</v>
      </c>
      <c r="K10" s="3">
        <v>18.420000000000002</v>
      </c>
      <c r="L10" s="3" t="str">
        <f t="shared" si="0"/>
        <v>سرانه فروشنده بالاتر</v>
      </c>
      <c r="M10" s="3">
        <v>3.4</v>
      </c>
      <c r="N10" s="3">
        <v>0</v>
      </c>
      <c r="O10" s="3">
        <v>0</v>
      </c>
      <c r="P10" s="3">
        <v>-7.0000000000000007E-2</v>
      </c>
      <c r="Q10" s="3">
        <v>-5</v>
      </c>
      <c r="R10" s="4"/>
    </row>
  </sheetData>
  <conditionalFormatting sqref="P2:Q10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10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276</v>
      </c>
      <c r="C2" s="3">
        <v>0.69499999999999995</v>
      </c>
      <c r="D2" s="3">
        <v>4.8</v>
      </c>
      <c r="E2" s="3">
        <v>0.20699999999999999</v>
      </c>
      <c r="F2" s="3">
        <v>132</v>
      </c>
      <c r="G2" s="3">
        <v>6819</v>
      </c>
      <c r="H2" s="3">
        <v>10.693</v>
      </c>
      <c r="I2" s="3">
        <v>0.497</v>
      </c>
      <c r="J2" s="3">
        <v>271</v>
      </c>
      <c r="K2" s="3">
        <v>12.506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70.2</v>
      </c>
      <c r="O2" s="3">
        <v>28.5</v>
      </c>
      <c r="P2" s="3">
        <v>0.24</v>
      </c>
      <c r="Q2" s="3">
        <v>-1.34</v>
      </c>
      <c r="R2" s="4"/>
    </row>
  </sheetData>
  <conditionalFormatting sqref="P2:Q2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2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277</v>
      </c>
      <c r="C2" s="3">
        <v>2.9020000000000001</v>
      </c>
      <c r="D2" s="3">
        <v>6.4</v>
      </c>
      <c r="E2" s="3">
        <v>2.8130000000000002</v>
      </c>
      <c r="F2" s="3">
        <v>188</v>
      </c>
      <c r="G2" s="3">
        <v>2210</v>
      </c>
      <c r="H2" s="3">
        <v>33.067999999999998</v>
      </c>
      <c r="I2" s="3">
        <v>0.68899999999999995</v>
      </c>
      <c r="J2" s="3">
        <v>116</v>
      </c>
      <c r="K2" s="3">
        <v>13.127000000000001</v>
      </c>
      <c r="L2" s="3" t="str">
        <f>IF((H2&gt;K2),"سرانه خریدار بالاتر","سرانه فروشنده بالاتر")</f>
        <v>سرانه خریدار بالاتر</v>
      </c>
      <c r="M2" s="3">
        <v>2.5</v>
      </c>
      <c r="N2" s="3">
        <v>3</v>
      </c>
      <c r="O2" s="3">
        <v>76.2</v>
      </c>
      <c r="P2" s="3">
        <v>-2.6</v>
      </c>
      <c r="Q2" s="3">
        <v>-1.28</v>
      </c>
      <c r="R2" s="4"/>
    </row>
    <row r="3" spans="1:18" ht="19.5" x14ac:dyDescent="0.5">
      <c r="A3" s="2" t="s">
        <v>15</v>
      </c>
      <c r="B3" s="3" t="s">
        <v>278</v>
      </c>
      <c r="C3" s="3">
        <v>0.56399999999999995</v>
      </c>
      <c r="D3" s="3">
        <v>3.2</v>
      </c>
      <c r="E3" s="3">
        <v>0.39800000000000002</v>
      </c>
      <c r="F3" s="3">
        <v>197</v>
      </c>
      <c r="G3" s="3">
        <v>5684</v>
      </c>
      <c r="H3" s="3">
        <v>11.483000000000001</v>
      </c>
      <c r="I3" s="3">
        <v>0.51400000000000001</v>
      </c>
      <c r="J3" s="3">
        <v>4248</v>
      </c>
      <c r="K3" s="3">
        <v>0.68799999999999994</v>
      </c>
      <c r="L3" s="3" t="str">
        <f t="shared" ref="L3:L5" si="0">IF((H3&gt;K3),"سرانه خریدار بالاتر","سرانه فروشنده بالاتر")</f>
        <v>سرانه خریدار بالاتر</v>
      </c>
      <c r="M3" s="3">
        <v>16.7</v>
      </c>
      <c r="N3" s="3">
        <v>29.3</v>
      </c>
      <c r="O3" s="3">
        <v>8.8000000000000007</v>
      </c>
      <c r="P3" s="3">
        <v>2.29</v>
      </c>
      <c r="Q3" s="3">
        <v>5</v>
      </c>
      <c r="R3" s="4"/>
    </row>
    <row r="4" spans="1:18" ht="19.5" x14ac:dyDescent="0.5">
      <c r="A4" s="2" t="s">
        <v>15</v>
      </c>
      <c r="B4" s="3" t="s">
        <v>279</v>
      </c>
      <c r="C4" s="3">
        <v>5.5149999999999997</v>
      </c>
      <c r="D4" s="3">
        <v>1.8</v>
      </c>
      <c r="E4" s="3">
        <v>0.51500000000000001</v>
      </c>
      <c r="F4" s="3">
        <v>64</v>
      </c>
      <c r="G4" s="3">
        <v>327</v>
      </c>
      <c r="H4" s="3">
        <v>2.6309999999999998</v>
      </c>
      <c r="I4" s="3">
        <v>5.5149999999999997</v>
      </c>
      <c r="J4" s="3">
        <v>32</v>
      </c>
      <c r="K4" s="3">
        <v>56.356000000000002</v>
      </c>
      <c r="L4" s="3" t="str">
        <f t="shared" si="0"/>
        <v>سرانه فروشنده بالاتر</v>
      </c>
      <c r="M4" s="3">
        <v>21.4</v>
      </c>
      <c r="N4" s="3">
        <v>90.6</v>
      </c>
      <c r="O4" s="3">
        <v>0</v>
      </c>
      <c r="P4" s="3">
        <v>-4.9800000000000004</v>
      </c>
      <c r="Q4" s="3">
        <v>-4.9800000000000004</v>
      </c>
      <c r="R4" s="4"/>
    </row>
    <row r="5" spans="1:18" ht="19.5" x14ac:dyDescent="0.5">
      <c r="A5" s="2" t="s">
        <v>15</v>
      </c>
      <c r="B5" s="3" t="s">
        <v>280</v>
      </c>
      <c r="C5" s="3">
        <v>7.2999999999999995E-2</v>
      </c>
      <c r="D5" s="3">
        <v>0.2</v>
      </c>
      <c r="E5" s="3">
        <v>7.2999999999999995E-2</v>
      </c>
      <c r="F5" s="3">
        <v>25</v>
      </c>
      <c r="G5" s="3">
        <v>2810</v>
      </c>
      <c r="H5" s="3">
        <v>8.2050000000000001</v>
      </c>
      <c r="I5" s="3">
        <v>7.2999999999999995E-2</v>
      </c>
      <c r="J5" s="3">
        <v>1</v>
      </c>
      <c r="K5" s="3">
        <v>205.13</v>
      </c>
      <c r="L5" s="3" t="str">
        <f t="shared" si="0"/>
        <v>سرانه فروشنده بالاتر</v>
      </c>
      <c r="M5" s="3">
        <v>25</v>
      </c>
      <c r="N5" s="3">
        <v>0</v>
      </c>
      <c r="O5" s="3">
        <v>0</v>
      </c>
      <c r="P5" s="3">
        <v>-1.07</v>
      </c>
      <c r="Q5" s="3">
        <v>-5</v>
      </c>
      <c r="R5" s="4"/>
    </row>
  </sheetData>
  <conditionalFormatting sqref="P2:Q5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5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281</v>
      </c>
      <c r="C2" s="3">
        <v>0.34799999999999998</v>
      </c>
      <c r="D2" s="3">
        <v>0.7</v>
      </c>
      <c r="E2" s="3">
        <v>9.2999999999999999E-2</v>
      </c>
      <c r="F2" s="3">
        <v>33</v>
      </c>
      <c r="G2" s="3">
        <v>2122</v>
      </c>
      <c r="H2" s="3">
        <v>5.98</v>
      </c>
      <c r="I2" s="3">
        <v>0.34799999999999998</v>
      </c>
      <c r="J2" s="3">
        <v>18</v>
      </c>
      <c r="K2" s="3">
        <v>41.024999999999999</v>
      </c>
      <c r="L2" s="3" t="str">
        <f>IF((H2&gt;K2),"سرانه خریدار بالاتر","سرانه فروشنده بالاتر")</f>
        <v>سرانه فروشنده بالاتر</v>
      </c>
      <c r="M2" s="3">
        <v>6.9</v>
      </c>
      <c r="N2" s="3">
        <v>73.2</v>
      </c>
      <c r="O2" s="3">
        <v>0</v>
      </c>
      <c r="P2" s="3">
        <v>-2.66</v>
      </c>
      <c r="Q2" s="3">
        <v>-5</v>
      </c>
      <c r="R2" s="4"/>
    </row>
  </sheetData>
  <conditionalFormatting sqref="P2:Q2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2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282</v>
      </c>
      <c r="C2" s="3">
        <v>8.15</v>
      </c>
      <c r="D2" s="3">
        <v>5</v>
      </c>
      <c r="E2" s="3">
        <v>2.4980000000000002</v>
      </c>
      <c r="F2" s="3">
        <v>192</v>
      </c>
      <c r="G2" s="3">
        <v>618</v>
      </c>
      <c r="H2" s="3">
        <v>8.0399999999999991</v>
      </c>
      <c r="I2" s="3">
        <v>8.15</v>
      </c>
      <c r="J2" s="3">
        <v>387</v>
      </c>
      <c r="K2" s="3">
        <v>13.015000000000001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69.3</v>
      </c>
      <c r="O2" s="3">
        <v>0</v>
      </c>
      <c r="P2" s="3">
        <v>0.16</v>
      </c>
      <c r="Q2" s="3">
        <v>0.81</v>
      </c>
      <c r="R2" s="4"/>
    </row>
    <row r="3" spans="1:18" ht="19.5" x14ac:dyDescent="0.5">
      <c r="A3" s="2" t="s">
        <v>15</v>
      </c>
      <c r="B3" s="3" t="s">
        <v>283</v>
      </c>
      <c r="C3" s="3">
        <v>2.0129999999999999</v>
      </c>
      <c r="D3" s="3">
        <v>4.9000000000000004</v>
      </c>
      <c r="E3" s="3">
        <v>1.3280000000000001</v>
      </c>
      <c r="F3" s="3">
        <v>244</v>
      </c>
      <c r="G3" s="3">
        <v>2420</v>
      </c>
      <c r="H3" s="3">
        <v>13.170999999999999</v>
      </c>
      <c r="I3" s="3">
        <v>1.881</v>
      </c>
      <c r="J3" s="3">
        <v>319</v>
      </c>
      <c r="K3" s="3">
        <v>14.27</v>
      </c>
      <c r="L3" s="3" t="str">
        <f t="shared" ref="L3:L7" si="0">IF((H3&gt;K3),"سرانه خریدار بالاتر","سرانه فروشنده بالاتر")</f>
        <v>سرانه فروشنده بالاتر</v>
      </c>
      <c r="M3" s="3">
        <v>1.1000000000000001</v>
      </c>
      <c r="N3" s="3">
        <v>34</v>
      </c>
      <c r="O3" s="3">
        <v>6.5</v>
      </c>
      <c r="P3" s="3">
        <v>-2.73</v>
      </c>
      <c r="Q3" s="3">
        <v>-4.62</v>
      </c>
      <c r="R3" s="4"/>
    </row>
    <row r="4" spans="1:18" ht="19.5" x14ac:dyDescent="0.5">
      <c r="A4" s="2" t="s">
        <v>15</v>
      </c>
      <c r="B4" s="3" t="s">
        <v>284</v>
      </c>
      <c r="C4" s="3">
        <v>1.24</v>
      </c>
      <c r="D4" s="3">
        <v>2.8</v>
      </c>
      <c r="E4" s="3">
        <v>0.54200000000000004</v>
      </c>
      <c r="F4" s="3">
        <v>159</v>
      </c>
      <c r="G4" s="3">
        <v>2252</v>
      </c>
      <c r="H4" s="3">
        <v>7.6769999999999996</v>
      </c>
      <c r="I4" s="3">
        <v>1.1379999999999999</v>
      </c>
      <c r="J4" s="3">
        <v>313</v>
      </c>
      <c r="K4" s="3">
        <v>8.1880000000000006</v>
      </c>
      <c r="L4" s="3" t="str">
        <f t="shared" si="0"/>
        <v>سرانه فروشنده بالاتر</v>
      </c>
      <c r="M4" s="3">
        <v>1.1000000000000001</v>
      </c>
      <c r="N4" s="3">
        <v>56.3</v>
      </c>
      <c r="O4" s="3">
        <v>8.1999999999999993</v>
      </c>
      <c r="P4" s="3">
        <v>0.4</v>
      </c>
      <c r="Q4" s="3">
        <v>1.03</v>
      </c>
      <c r="R4" s="4"/>
    </row>
    <row r="5" spans="1:18" ht="19.5" x14ac:dyDescent="0.5">
      <c r="A5" s="2" t="s">
        <v>15</v>
      </c>
      <c r="B5" s="3" t="s">
        <v>285</v>
      </c>
      <c r="C5" s="3">
        <v>0.879</v>
      </c>
      <c r="D5" s="3">
        <v>1.9</v>
      </c>
      <c r="E5" s="3">
        <v>0.879</v>
      </c>
      <c r="F5" s="3">
        <v>93</v>
      </c>
      <c r="G5" s="3">
        <v>2216</v>
      </c>
      <c r="H5" s="3">
        <v>20.945</v>
      </c>
      <c r="I5" s="3">
        <v>0.879</v>
      </c>
      <c r="J5" s="3">
        <v>182</v>
      </c>
      <c r="K5" s="3">
        <v>10.702999999999999</v>
      </c>
      <c r="L5" s="3" t="str">
        <f t="shared" si="0"/>
        <v>سرانه خریدار بالاتر</v>
      </c>
      <c r="M5" s="3">
        <v>2</v>
      </c>
      <c r="N5" s="3">
        <v>0</v>
      </c>
      <c r="O5" s="3">
        <v>0</v>
      </c>
      <c r="P5" s="3">
        <v>-4.8499999999999996</v>
      </c>
      <c r="Q5" s="3">
        <v>-4.9800000000000004</v>
      </c>
      <c r="R5" s="4"/>
    </row>
    <row r="6" spans="1:18" ht="19.5" x14ac:dyDescent="0.5">
      <c r="A6" s="2" t="s">
        <v>15</v>
      </c>
      <c r="B6" s="3" t="s">
        <v>286</v>
      </c>
      <c r="C6" s="3">
        <v>0.53200000000000003</v>
      </c>
      <c r="D6" s="3">
        <v>1.2</v>
      </c>
      <c r="E6" s="3">
        <v>2E-3</v>
      </c>
      <c r="F6" s="3">
        <v>3</v>
      </c>
      <c r="G6" s="3">
        <v>2289</v>
      </c>
      <c r="H6" s="3">
        <v>1.526</v>
      </c>
      <c r="I6" s="3">
        <v>0.53200000000000003</v>
      </c>
      <c r="J6" s="3">
        <v>17</v>
      </c>
      <c r="K6" s="3">
        <v>71.632000000000005</v>
      </c>
      <c r="L6" s="3" t="str">
        <f t="shared" si="0"/>
        <v>سرانه فروشنده بالاتر</v>
      </c>
      <c r="M6" s="3">
        <v>46.9</v>
      </c>
      <c r="N6" s="3">
        <v>99.6</v>
      </c>
      <c r="O6" s="3">
        <v>0</v>
      </c>
      <c r="P6" s="3">
        <v>-4.43</v>
      </c>
      <c r="Q6" s="3">
        <v>-4.97</v>
      </c>
      <c r="R6" s="4"/>
    </row>
    <row r="7" spans="1:18" ht="19.5" x14ac:dyDescent="0.5">
      <c r="A7" s="2" t="s">
        <v>15</v>
      </c>
      <c r="B7" s="3" t="s">
        <v>287</v>
      </c>
      <c r="C7" s="3">
        <v>1.0999999999999999E-2</v>
      </c>
      <c r="D7" s="3">
        <v>0.1</v>
      </c>
      <c r="E7" s="3">
        <v>1.0999999999999999E-2</v>
      </c>
      <c r="F7" s="3">
        <v>8</v>
      </c>
      <c r="G7" s="3">
        <v>10600</v>
      </c>
      <c r="H7" s="3">
        <v>14.574999999999999</v>
      </c>
      <c r="I7" s="3">
        <v>1.0999999999999999E-2</v>
      </c>
      <c r="J7" s="3">
        <v>1</v>
      </c>
      <c r="K7" s="3">
        <v>116.6</v>
      </c>
      <c r="L7" s="3" t="str">
        <f t="shared" si="0"/>
        <v>سرانه فروشنده بالاتر</v>
      </c>
      <c r="M7" s="3">
        <v>8</v>
      </c>
      <c r="N7" s="3">
        <v>0</v>
      </c>
      <c r="O7" s="3">
        <v>0</v>
      </c>
      <c r="P7" s="3">
        <v>-0.39</v>
      </c>
      <c r="Q7" s="3">
        <v>-5</v>
      </c>
      <c r="R7" s="4"/>
    </row>
  </sheetData>
  <conditionalFormatting sqref="P2:Q7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7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288</v>
      </c>
      <c r="C2" s="3">
        <v>14.964</v>
      </c>
      <c r="D2" s="3">
        <v>11.6</v>
      </c>
      <c r="E2" s="3">
        <v>10.045999999999999</v>
      </c>
      <c r="F2" s="3">
        <v>546</v>
      </c>
      <c r="G2" s="3">
        <v>772</v>
      </c>
      <c r="H2" s="3">
        <v>14.204000000000001</v>
      </c>
      <c r="I2" s="3">
        <v>12.647</v>
      </c>
      <c r="J2" s="3">
        <v>661</v>
      </c>
      <c r="K2" s="3">
        <v>14.771000000000001</v>
      </c>
      <c r="L2" s="3" t="str">
        <f>IF((H2&gt;K2),"سرانه خریدار بالاتر","سرانه فروشنده بالاتر")</f>
        <v>سرانه فروشنده بالاتر</v>
      </c>
      <c r="M2" s="3">
        <v>1</v>
      </c>
      <c r="N2" s="3">
        <v>32.799999999999997</v>
      </c>
      <c r="O2" s="3">
        <v>15.4</v>
      </c>
      <c r="P2" s="3">
        <v>-4.22</v>
      </c>
      <c r="Q2" s="3">
        <v>-4.84</v>
      </c>
      <c r="R2" s="4"/>
    </row>
    <row r="3" spans="1:18" ht="19.5" x14ac:dyDescent="0.5">
      <c r="A3" s="2" t="s">
        <v>15</v>
      </c>
      <c r="B3" s="3" t="s">
        <v>289</v>
      </c>
      <c r="C3" s="3">
        <v>1.853</v>
      </c>
      <c r="D3" s="3">
        <v>4.0999999999999996</v>
      </c>
      <c r="E3" s="3">
        <v>1.2629999999999999</v>
      </c>
      <c r="F3" s="3">
        <v>263</v>
      </c>
      <c r="G3" s="3">
        <v>2211</v>
      </c>
      <c r="H3" s="3">
        <v>10.618</v>
      </c>
      <c r="I3" s="3">
        <v>0.85499999999999998</v>
      </c>
      <c r="J3" s="3">
        <v>170</v>
      </c>
      <c r="K3" s="3">
        <v>11.12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</v>
      </c>
      <c r="N3" s="3">
        <v>31.8</v>
      </c>
      <c r="O3" s="3">
        <v>53.8</v>
      </c>
      <c r="P3" s="3">
        <v>-0.72</v>
      </c>
      <c r="Q3" s="3">
        <v>-1.21</v>
      </c>
      <c r="R3" s="4"/>
    </row>
  </sheetData>
  <conditionalFormatting sqref="P2:Q3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3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290</v>
      </c>
      <c r="C2" s="3">
        <v>0.82899999999999996</v>
      </c>
      <c r="D2" s="3">
        <v>2</v>
      </c>
      <c r="E2" s="3">
        <v>0.26100000000000001</v>
      </c>
      <c r="F2" s="3">
        <v>79</v>
      </c>
      <c r="G2" s="3">
        <v>2460</v>
      </c>
      <c r="H2" s="3">
        <v>8.1270000000000007</v>
      </c>
      <c r="I2" s="3">
        <v>0.81</v>
      </c>
      <c r="J2" s="3">
        <v>137</v>
      </c>
      <c r="K2" s="3">
        <v>14.545</v>
      </c>
      <c r="L2" s="3" t="str">
        <f>IF((H2&gt;K2),"سرانه خریدار بالاتر","سرانه فروشنده بالاتر")</f>
        <v>سرانه فروشنده بالاتر</v>
      </c>
      <c r="M2" s="3">
        <v>1.8</v>
      </c>
      <c r="N2" s="3">
        <v>68.5</v>
      </c>
      <c r="O2" s="3">
        <v>2.2999999999999998</v>
      </c>
      <c r="P2" s="3">
        <v>-2.69</v>
      </c>
      <c r="Q2" s="3">
        <v>-1.1100000000000001</v>
      </c>
      <c r="R2" s="4"/>
    </row>
    <row r="3" spans="1:18" ht="19.5" x14ac:dyDescent="0.5">
      <c r="A3" s="2" t="s">
        <v>15</v>
      </c>
      <c r="B3" s="3" t="s">
        <v>291</v>
      </c>
      <c r="C3" s="3">
        <v>0.39800000000000002</v>
      </c>
      <c r="D3" s="3">
        <v>0.7</v>
      </c>
      <c r="E3" s="3">
        <v>0.39800000000000002</v>
      </c>
      <c r="F3" s="3">
        <v>81</v>
      </c>
      <c r="G3" s="3">
        <v>1866</v>
      </c>
      <c r="H3" s="3">
        <v>9.1690000000000005</v>
      </c>
      <c r="I3" s="3">
        <v>0.39800000000000002</v>
      </c>
      <c r="J3" s="3">
        <v>46</v>
      </c>
      <c r="K3" s="3">
        <v>16.145</v>
      </c>
      <c r="L3" s="3" t="str">
        <f t="shared" ref="L3:L6" si="0">IF((H3&gt;K3),"سرانه خریدار بالاتر","سرانه فروشنده بالاتر")</f>
        <v>سرانه فروشنده بالاتر</v>
      </c>
      <c r="M3" s="3">
        <v>1.8</v>
      </c>
      <c r="N3" s="3">
        <v>0</v>
      </c>
      <c r="O3" s="3">
        <v>0</v>
      </c>
      <c r="P3" s="3">
        <v>-24.85</v>
      </c>
      <c r="Q3" s="3">
        <v>-25.79</v>
      </c>
      <c r="R3" s="4"/>
    </row>
    <row r="4" spans="1:18" ht="19.5" x14ac:dyDescent="0.5">
      <c r="A4" s="2" t="s">
        <v>15</v>
      </c>
      <c r="B4" s="3" t="s">
        <v>292</v>
      </c>
      <c r="C4" s="3">
        <v>0.17899999999999999</v>
      </c>
      <c r="D4" s="3">
        <v>0.3</v>
      </c>
      <c r="E4" s="3">
        <v>0.17899999999999999</v>
      </c>
      <c r="F4" s="3">
        <v>45</v>
      </c>
      <c r="G4" s="3">
        <v>1896</v>
      </c>
      <c r="H4" s="3">
        <v>7.5419999999999998</v>
      </c>
      <c r="I4" s="3">
        <v>0.16500000000000001</v>
      </c>
      <c r="J4" s="3">
        <v>12</v>
      </c>
      <c r="K4" s="3">
        <v>26.07</v>
      </c>
      <c r="L4" s="3" t="str">
        <f t="shared" si="0"/>
        <v>سرانه فروشنده بالاتر</v>
      </c>
      <c r="M4" s="3">
        <v>3.5</v>
      </c>
      <c r="N4" s="3">
        <v>0</v>
      </c>
      <c r="O4" s="3">
        <v>7.6</v>
      </c>
      <c r="P4" s="3">
        <v>-2.3199999999999998</v>
      </c>
      <c r="Q4" s="3">
        <v>-9.99</v>
      </c>
      <c r="R4" s="4"/>
    </row>
    <row r="5" spans="1:18" ht="19.5" x14ac:dyDescent="0.5">
      <c r="A5" s="2" t="s">
        <v>15</v>
      </c>
      <c r="B5" s="3" t="s">
        <v>293</v>
      </c>
      <c r="C5" s="3">
        <v>3.9E-2</v>
      </c>
      <c r="D5" s="3">
        <v>0.2</v>
      </c>
      <c r="E5" s="3">
        <v>3.3000000000000002E-2</v>
      </c>
      <c r="F5" s="3">
        <v>50</v>
      </c>
      <c r="G5" s="3">
        <v>5587</v>
      </c>
      <c r="H5" s="3">
        <v>3.6869999999999998</v>
      </c>
      <c r="I5" s="3">
        <v>3.9E-2</v>
      </c>
      <c r="J5" s="3">
        <v>41</v>
      </c>
      <c r="K5" s="3">
        <v>5.3140000000000001</v>
      </c>
      <c r="L5" s="3" t="str">
        <f t="shared" si="0"/>
        <v>سرانه فروشنده بالاتر</v>
      </c>
      <c r="M5" s="3">
        <v>1.4</v>
      </c>
      <c r="N5" s="3">
        <v>13.6</v>
      </c>
      <c r="O5" s="3">
        <v>0</v>
      </c>
      <c r="P5" s="3">
        <v>-0.59</v>
      </c>
      <c r="Q5" s="3">
        <v>-4.79</v>
      </c>
      <c r="R5" s="4"/>
    </row>
    <row r="6" spans="1:18" ht="19.5" x14ac:dyDescent="0.5">
      <c r="A6" s="2" t="s">
        <v>15</v>
      </c>
      <c r="B6" s="3" t="s">
        <v>294</v>
      </c>
      <c r="C6" s="3">
        <v>5.2999999999999999E-2</v>
      </c>
      <c r="D6" s="3">
        <v>0.1</v>
      </c>
      <c r="E6" s="3">
        <v>3.0000000000000001E-3</v>
      </c>
      <c r="F6" s="3">
        <v>3</v>
      </c>
      <c r="G6" s="3">
        <v>2747</v>
      </c>
      <c r="H6" s="3">
        <v>2.7469999999999999</v>
      </c>
      <c r="I6" s="3">
        <v>5.2999999999999999E-2</v>
      </c>
      <c r="J6" s="3">
        <v>6</v>
      </c>
      <c r="K6" s="3">
        <v>24.265000000000001</v>
      </c>
      <c r="L6" s="3" t="str">
        <f t="shared" si="0"/>
        <v>سرانه فروشنده بالاتر</v>
      </c>
      <c r="M6" s="3">
        <v>8.8000000000000007</v>
      </c>
      <c r="N6" s="3">
        <v>93.9</v>
      </c>
      <c r="O6" s="3">
        <v>0</v>
      </c>
      <c r="P6" s="3">
        <v>-0.44</v>
      </c>
      <c r="Q6" s="3">
        <v>-3</v>
      </c>
      <c r="R6" s="4"/>
    </row>
  </sheetData>
  <conditionalFormatting sqref="P2:Q6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6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295</v>
      </c>
      <c r="C2" s="3">
        <v>4.0000000000000001E-3</v>
      </c>
      <c r="D2" s="3">
        <v>0.1</v>
      </c>
      <c r="E2" s="3">
        <v>4.0000000000000001E-3</v>
      </c>
      <c r="F2" s="3">
        <v>20</v>
      </c>
      <c r="G2" s="3">
        <v>16685</v>
      </c>
      <c r="H2" s="3">
        <v>3.3370000000000002</v>
      </c>
      <c r="I2" s="3">
        <v>4.0000000000000001E-3</v>
      </c>
      <c r="J2" s="3">
        <v>4</v>
      </c>
      <c r="K2" s="3">
        <v>16.684999999999999</v>
      </c>
      <c r="L2" s="3" t="str">
        <f>IF((H2&gt;K2),"سرانه خریدار بالاتر","سرانه فروشنده بالاتر")</f>
        <v>سرانه فروشنده بالاتر</v>
      </c>
      <c r="M2" s="3">
        <v>5</v>
      </c>
      <c r="N2" s="3">
        <v>0</v>
      </c>
      <c r="O2" s="3">
        <v>0</v>
      </c>
      <c r="P2" s="3">
        <v>-0.19</v>
      </c>
      <c r="Q2" s="3">
        <v>-4.99</v>
      </c>
      <c r="R2" s="4"/>
    </row>
  </sheetData>
  <conditionalFormatting sqref="P2:Q2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2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296</v>
      </c>
      <c r="C2" s="3">
        <v>52.151000000000003</v>
      </c>
      <c r="D2" s="3">
        <v>14</v>
      </c>
      <c r="E2" s="3">
        <v>51.051000000000002</v>
      </c>
      <c r="F2" s="3">
        <v>591</v>
      </c>
      <c r="G2" s="3">
        <v>269</v>
      </c>
      <c r="H2" s="3">
        <v>23.236000000000001</v>
      </c>
      <c r="I2" s="3">
        <v>36.850999999999999</v>
      </c>
      <c r="J2" s="3">
        <v>700</v>
      </c>
      <c r="K2" s="3">
        <v>14.161</v>
      </c>
      <c r="L2" s="3" t="str">
        <f>IF((H2&gt;K2),"سرانه خریدار بالاتر","سرانه فروشنده بالاتر")</f>
        <v>سرانه خریدار بالاتر</v>
      </c>
      <c r="M2" s="3">
        <v>1.6</v>
      </c>
      <c r="N2" s="3">
        <v>2.1</v>
      </c>
      <c r="O2" s="3">
        <v>29.3</v>
      </c>
      <c r="P2" s="3">
        <v>-4.03</v>
      </c>
      <c r="Q2" s="3">
        <v>-4.13</v>
      </c>
      <c r="R2" s="4"/>
    </row>
    <row r="3" spans="1:18" ht="19.5" x14ac:dyDescent="0.5">
      <c r="A3" s="2" t="s">
        <v>15</v>
      </c>
      <c r="B3" s="3" t="s">
        <v>297</v>
      </c>
      <c r="C3" s="3">
        <v>2.88</v>
      </c>
      <c r="D3" s="3">
        <v>1.2</v>
      </c>
      <c r="E3" s="3">
        <v>0.08</v>
      </c>
      <c r="F3" s="3">
        <v>27</v>
      </c>
      <c r="G3" s="3">
        <v>427</v>
      </c>
      <c r="H3" s="3">
        <v>1.2649999999999999</v>
      </c>
      <c r="I3" s="3">
        <v>1.08</v>
      </c>
      <c r="J3" s="3">
        <v>20</v>
      </c>
      <c r="K3" s="3">
        <v>23.058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18.2</v>
      </c>
      <c r="N3" s="3">
        <v>97.2</v>
      </c>
      <c r="O3" s="3">
        <v>62.4</v>
      </c>
      <c r="P3" s="3">
        <v>-4.7699999999999996</v>
      </c>
      <c r="Q3" s="3">
        <v>-4.99</v>
      </c>
      <c r="R3" s="4"/>
    </row>
    <row r="4" spans="1:18" ht="19.5" x14ac:dyDescent="0.5">
      <c r="A4" s="2" t="s">
        <v>15</v>
      </c>
      <c r="B4" s="3" t="s">
        <v>298</v>
      </c>
      <c r="C4" s="3">
        <v>0.113</v>
      </c>
      <c r="D4" s="3">
        <v>0.1</v>
      </c>
      <c r="E4" s="3">
        <v>1.2999999999999999E-2</v>
      </c>
      <c r="F4" s="3">
        <v>5</v>
      </c>
      <c r="G4" s="3">
        <v>707</v>
      </c>
      <c r="H4" s="3">
        <v>1.8380000000000001</v>
      </c>
      <c r="I4" s="3">
        <v>0.113</v>
      </c>
      <c r="J4" s="3">
        <v>1</v>
      </c>
      <c r="K4" s="3">
        <v>79.891000000000005</v>
      </c>
      <c r="L4" s="3" t="str">
        <f t="shared" si="0"/>
        <v>سرانه فروشنده بالاتر</v>
      </c>
      <c r="M4" s="3">
        <v>43.5</v>
      </c>
      <c r="N4" s="3">
        <v>88.2</v>
      </c>
      <c r="O4" s="3">
        <v>0</v>
      </c>
      <c r="P4" s="3">
        <v>-0.28000000000000003</v>
      </c>
      <c r="Q4" s="3">
        <v>-4.99</v>
      </c>
      <c r="R4" s="4"/>
    </row>
  </sheetData>
  <conditionalFormatting sqref="P2:Q4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4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299</v>
      </c>
      <c r="C2" s="3">
        <v>1.611</v>
      </c>
      <c r="D2" s="3">
        <v>1.9</v>
      </c>
      <c r="E2" s="3">
        <v>1.2110000000000001</v>
      </c>
      <c r="F2" s="3">
        <v>112</v>
      </c>
      <c r="G2" s="3">
        <v>1148</v>
      </c>
      <c r="H2" s="3">
        <v>12.413</v>
      </c>
      <c r="I2" s="3">
        <v>1.611</v>
      </c>
      <c r="J2" s="3">
        <v>166</v>
      </c>
      <c r="K2" s="3">
        <v>11.141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24.8</v>
      </c>
      <c r="O2" s="3">
        <v>0</v>
      </c>
      <c r="P2" s="3">
        <v>-2.96</v>
      </c>
      <c r="Q2" s="3">
        <v>-2.99</v>
      </c>
      <c r="R2" s="4"/>
    </row>
    <row r="3" spans="1:18" ht="19.5" x14ac:dyDescent="0.5">
      <c r="A3" s="2" t="s">
        <v>15</v>
      </c>
      <c r="B3" s="3" t="s">
        <v>300</v>
      </c>
      <c r="C3" s="3">
        <v>0.307</v>
      </c>
      <c r="D3" s="3">
        <v>0.5</v>
      </c>
      <c r="E3" s="3">
        <v>7.0000000000000001E-3</v>
      </c>
      <c r="F3" s="3">
        <v>3</v>
      </c>
      <c r="G3" s="3">
        <v>1740</v>
      </c>
      <c r="H3" s="3">
        <v>4.0599999999999996</v>
      </c>
      <c r="I3" s="3">
        <v>0.25700000000000001</v>
      </c>
      <c r="J3" s="3">
        <v>3</v>
      </c>
      <c r="K3" s="3">
        <v>149.06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36.700000000000003</v>
      </c>
      <c r="N3" s="3">
        <v>97.8</v>
      </c>
      <c r="O3" s="3">
        <v>16.3</v>
      </c>
      <c r="P3" s="3">
        <v>-2</v>
      </c>
      <c r="Q3" s="3">
        <v>-2</v>
      </c>
      <c r="R3" s="4"/>
    </row>
  </sheetData>
  <conditionalFormatting sqref="P2:Q3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3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301</v>
      </c>
      <c r="C2" s="3">
        <v>17.574000000000002</v>
      </c>
      <c r="D2" s="3">
        <v>26.7</v>
      </c>
      <c r="E2" s="3">
        <v>12.154999999999999</v>
      </c>
      <c r="F2" s="3">
        <v>1510</v>
      </c>
      <c r="G2" s="3">
        <v>1517</v>
      </c>
      <c r="H2" s="3">
        <v>12.211</v>
      </c>
      <c r="I2" s="3">
        <v>16.462</v>
      </c>
      <c r="J2" s="3">
        <v>1929</v>
      </c>
      <c r="K2" s="3">
        <v>12.946</v>
      </c>
      <c r="L2" s="3" t="str">
        <f>IF((H2&gt;K2),"سرانه خریدار بالاتر","سرانه فروشنده بالاتر")</f>
        <v>سرانه فروشنده بالاتر</v>
      </c>
      <c r="M2" s="3">
        <v>1.1000000000000001</v>
      </c>
      <c r="N2" s="3">
        <v>30.8</v>
      </c>
      <c r="O2" s="3">
        <v>6.3</v>
      </c>
      <c r="P2" s="3">
        <v>-3.99</v>
      </c>
      <c r="Q2" s="3">
        <v>-4.43</v>
      </c>
      <c r="R2" s="4"/>
    </row>
    <row r="3" spans="1:18" ht="19.5" x14ac:dyDescent="0.5">
      <c r="A3" s="2" t="s">
        <v>15</v>
      </c>
      <c r="B3" s="3" t="s">
        <v>302</v>
      </c>
      <c r="C3" s="3">
        <v>6.74</v>
      </c>
      <c r="D3" s="3">
        <v>15.9</v>
      </c>
      <c r="E3" s="3">
        <v>4.7809999999999997</v>
      </c>
      <c r="F3" s="3">
        <v>369</v>
      </c>
      <c r="G3" s="3">
        <v>2358</v>
      </c>
      <c r="H3" s="3">
        <v>30.552</v>
      </c>
      <c r="I3" s="3">
        <v>4.1289999999999996</v>
      </c>
      <c r="J3" s="3">
        <v>433</v>
      </c>
      <c r="K3" s="3">
        <v>22.484999999999999</v>
      </c>
      <c r="L3" s="3" t="str">
        <f t="shared" ref="L3:L4" si="0">IF((H3&gt;K3),"سرانه خریدار بالاتر","سرانه فروشنده بالاتر")</f>
        <v>سرانه خریدار بالاتر</v>
      </c>
      <c r="M3" s="3">
        <v>1.4</v>
      </c>
      <c r="N3" s="3">
        <v>29</v>
      </c>
      <c r="O3" s="3">
        <v>38.700000000000003</v>
      </c>
      <c r="P3" s="3">
        <v>2.66</v>
      </c>
      <c r="Q3" s="3">
        <v>4.79</v>
      </c>
      <c r="R3" s="4"/>
    </row>
    <row r="4" spans="1:18" ht="19.5" x14ac:dyDescent="0.5">
      <c r="A4" s="2" t="s">
        <v>15</v>
      </c>
      <c r="B4" s="3" t="s">
        <v>303</v>
      </c>
      <c r="C4" s="3">
        <v>0.219</v>
      </c>
      <c r="D4" s="3">
        <v>1.2</v>
      </c>
      <c r="E4" s="3">
        <v>0.19900000000000001</v>
      </c>
      <c r="F4" s="3">
        <v>55</v>
      </c>
      <c r="G4" s="3">
        <v>5550</v>
      </c>
      <c r="H4" s="3">
        <v>20.081</v>
      </c>
      <c r="I4" s="3">
        <v>0.219</v>
      </c>
      <c r="J4" s="3">
        <v>80</v>
      </c>
      <c r="K4" s="3">
        <v>15.193</v>
      </c>
      <c r="L4" s="3" t="str">
        <f t="shared" si="0"/>
        <v>سرانه خریدار بالاتر</v>
      </c>
      <c r="M4" s="3">
        <v>1.3</v>
      </c>
      <c r="N4" s="3">
        <v>9.1999999999999993</v>
      </c>
      <c r="O4" s="3">
        <v>0</v>
      </c>
      <c r="P4" s="3">
        <v>-1.89</v>
      </c>
      <c r="Q4" s="3">
        <v>-2.16</v>
      </c>
      <c r="R4" s="4"/>
    </row>
  </sheetData>
  <conditionalFormatting sqref="P2:Q4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4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304</v>
      </c>
      <c r="C2" s="3">
        <v>0.80700000000000005</v>
      </c>
      <c r="D2" s="3">
        <v>1.3</v>
      </c>
      <c r="E2" s="3">
        <v>7.0000000000000001E-3</v>
      </c>
      <c r="F2" s="3">
        <v>5</v>
      </c>
      <c r="G2" s="3">
        <v>1591</v>
      </c>
      <c r="H2" s="3">
        <v>2.2269999999999999</v>
      </c>
      <c r="I2" s="3">
        <v>0.78700000000000003</v>
      </c>
      <c r="J2" s="3">
        <v>11</v>
      </c>
      <c r="K2" s="3">
        <v>113.82899999999999</v>
      </c>
      <c r="L2" s="3" t="str">
        <f>IF((H2&gt;K2),"سرانه خریدار بالاتر","سرانه فروشنده بالاتر")</f>
        <v>سرانه فروشنده بالاتر</v>
      </c>
      <c r="M2" s="3">
        <v>51.1</v>
      </c>
      <c r="N2" s="3">
        <v>99.1</v>
      </c>
      <c r="O2" s="3">
        <v>2.4</v>
      </c>
      <c r="P2" s="3">
        <v>-4.96</v>
      </c>
      <c r="Q2" s="3">
        <v>-4.96</v>
      </c>
      <c r="R2" s="4"/>
    </row>
    <row r="3" spans="1:18" ht="19.5" x14ac:dyDescent="0.5">
      <c r="A3" s="2" t="s">
        <v>15</v>
      </c>
      <c r="B3" s="3" t="s">
        <v>305</v>
      </c>
      <c r="C3" s="3">
        <v>0.63400000000000001</v>
      </c>
      <c r="D3" s="3">
        <v>0.1</v>
      </c>
      <c r="E3" s="3">
        <v>0.63400000000000001</v>
      </c>
      <c r="F3" s="3">
        <v>56</v>
      </c>
      <c r="G3" s="3">
        <v>222</v>
      </c>
      <c r="H3" s="3">
        <v>2.5129999999999999</v>
      </c>
      <c r="I3" s="3">
        <v>0.63400000000000001</v>
      </c>
      <c r="J3" s="3">
        <v>7</v>
      </c>
      <c r="K3" s="3">
        <v>20.106999999999999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8</v>
      </c>
      <c r="N3" s="3">
        <v>0</v>
      </c>
      <c r="O3" s="3">
        <v>0</v>
      </c>
      <c r="P3" s="3">
        <v>-0.49</v>
      </c>
      <c r="Q3" s="3">
        <v>-4.96</v>
      </c>
      <c r="R3" s="4"/>
    </row>
    <row r="4" spans="1:18" ht="19.5" x14ac:dyDescent="0.5">
      <c r="A4" s="2" t="s">
        <v>15</v>
      </c>
      <c r="B4" s="3" t="s">
        <v>306</v>
      </c>
      <c r="C4" s="3">
        <v>6.4000000000000001E-2</v>
      </c>
      <c r="D4" s="3">
        <v>0.1</v>
      </c>
      <c r="E4" s="3">
        <v>4.0000000000000001E-3</v>
      </c>
      <c r="F4" s="3">
        <v>2</v>
      </c>
      <c r="G4" s="3">
        <v>973</v>
      </c>
      <c r="H4" s="3">
        <v>1.946</v>
      </c>
      <c r="I4" s="3">
        <v>6.4000000000000001E-2</v>
      </c>
      <c r="J4" s="3">
        <v>3</v>
      </c>
      <c r="K4" s="3">
        <v>20.757000000000001</v>
      </c>
      <c r="L4" s="3" t="str">
        <f t="shared" si="0"/>
        <v>سرانه فروشنده بالاتر</v>
      </c>
      <c r="M4" s="3">
        <v>10.7</v>
      </c>
      <c r="N4" s="3">
        <v>93.3</v>
      </c>
      <c r="O4" s="3">
        <v>0</v>
      </c>
      <c r="P4" s="3">
        <v>-0.21</v>
      </c>
      <c r="Q4" s="3">
        <v>-4.92</v>
      </c>
      <c r="R4" s="4"/>
    </row>
  </sheetData>
  <conditionalFormatting sqref="P2:Q4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4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307</v>
      </c>
      <c r="C2" s="3">
        <v>11.135999999999999</v>
      </c>
      <c r="D2" s="3">
        <v>37.6</v>
      </c>
      <c r="E2" s="3">
        <v>10.401999999999999</v>
      </c>
      <c r="F2" s="3">
        <v>1280</v>
      </c>
      <c r="G2" s="3">
        <v>3379</v>
      </c>
      <c r="H2" s="3">
        <v>27.46</v>
      </c>
      <c r="I2" s="3">
        <v>9.3510000000000009</v>
      </c>
      <c r="J2" s="3">
        <v>12763</v>
      </c>
      <c r="K2" s="3">
        <v>2.476</v>
      </c>
      <c r="L2" s="3" t="str">
        <f>IF((H2&gt;K2),"سرانه خریدار بالاتر","سرانه فروشنده بالاتر")</f>
        <v>سرانه خریدار بالاتر</v>
      </c>
      <c r="M2" s="3">
        <v>11.1</v>
      </c>
      <c r="N2" s="3">
        <v>6.5</v>
      </c>
      <c r="O2" s="3">
        <v>16</v>
      </c>
      <c r="P2" s="3">
        <v>4.09</v>
      </c>
      <c r="Q2" s="3">
        <v>5</v>
      </c>
      <c r="R2" s="4"/>
    </row>
    <row r="3" spans="1:18" ht="19.5" x14ac:dyDescent="0.5">
      <c r="A3" s="2" t="s">
        <v>15</v>
      </c>
      <c r="B3" s="3" t="s">
        <v>308</v>
      </c>
      <c r="C3" s="3">
        <v>0.29599999999999999</v>
      </c>
      <c r="D3" s="3">
        <v>2.2000000000000002</v>
      </c>
      <c r="E3" s="3">
        <v>6.0000000000000001E-3</v>
      </c>
      <c r="F3" s="3">
        <v>29</v>
      </c>
      <c r="G3" s="3">
        <v>7349</v>
      </c>
      <c r="H3" s="3">
        <v>1.52</v>
      </c>
      <c r="I3" s="3">
        <v>0.29599999999999999</v>
      </c>
      <c r="J3" s="3">
        <v>9</v>
      </c>
      <c r="K3" s="3">
        <v>241.7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159</v>
      </c>
      <c r="N3" s="3">
        <v>98</v>
      </c>
      <c r="O3" s="3">
        <v>0</v>
      </c>
      <c r="P3" s="3">
        <v>-9.99</v>
      </c>
      <c r="Q3" s="3">
        <v>-9.99</v>
      </c>
      <c r="R3" s="4"/>
    </row>
    <row r="4" spans="1:18" ht="19.5" x14ac:dyDescent="0.5">
      <c r="A4" s="2" t="s">
        <v>15</v>
      </c>
      <c r="B4" s="3" t="s">
        <v>309</v>
      </c>
      <c r="C4" s="3">
        <v>0.503</v>
      </c>
      <c r="D4" s="3">
        <v>1.7</v>
      </c>
      <c r="E4" s="3">
        <v>3.0000000000000001E-3</v>
      </c>
      <c r="F4" s="3">
        <v>8</v>
      </c>
      <c r="G4" s="3">
        <v>3336</v>
      </c>
      <c r="H4" s="3">
        <v>1.2509999999999999</v>
      </c>
      <c r="I4" s="3">
        <v>0.503</v>
      </c>
      <c r="J4" s="3">
        <v>29</v>
      </c>
      <c r="K4" s="3">
        <v>57.862000000000002</v>
      </c>
      <c r="L4" s="3" t="str">
        <f t="shared" si="0"/>
        <v>سرانه فروشنده بالاتر</v>
      </c>
      <c r="M4" s="3">
        <v>46.3</v>
      </c>
      <c r="N4" s="3">
        <v>99.4</v>
      </c>
      <c r="O4" s="3">
        <v>0</v>
      </c>
      <c r="P4" s="3">
        <v>-5</v>
      </c>
      <c r="Q4" s="3">
        <v>-5</v>
      </c>
      <c r="R4" s="4"/>
    </row>
    <row r="5" spans="1:18" ht="19.5" x14ac:dyDescent="0.5">
      <c r="A5" s="2" t="s">
        <v>15</v>
      </c>
      <c r="B5" s="3" t="s">
        <v>310</v>
      </c>
      <c r="C5" s="3">
        <v>5.7000000000000002E-2</v>
      </c>
      <c r="D5" s="3">
        <v>0.5</v>
      </c>
      <c r="E5" s="3">
        <v>5.7000000000000002E-2</v>
      </c>
      <c r="F5" s="3">
        <v>3</v>
      </c>
      <c r="G5" s="3">
        <v>9037</v>
      </c>
      <c r="H5" s="3">
        <v>171.703</v>
      </c>
      <c r="I5" s="3">
        <v>5.7000000000000002E-2</v>
      </c>
      <c r="J5" s="3">
        <v>3</v>
      </c>
      <c r="K5" s="3">
        <v>171.703</v>
      </c>
      <c r="L5" s="3" t="str">
        <f t="shared" si="0"/>
        <v>سرانه فروشنده بالاتر</v>
      </c>
      <c r="M5" s="3">
        <v>1</v>
      </c>
      <c r="N5" s="3">
        <v>0</v>
      </c>
      <c r="O5" s="3">
        <v>0</v>
      </c>
      <c r="P5" s="3">
        <v>-1.76</v>
      </c>
      <c r="Q5" s="3">
        <v>-5</v>
      </c>
      <c r="R5" s="4"/>
    </row>
  </sheetData>
  <conditionalFormatting sqref="P2:Q5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5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311</v>
      </c>
      <c r="C2" s="3">
        <v>7.0289999999999999</v>
      </c>
      <c r="D2" s="3">
        <v>3.3</v>
      </c>
      <c r="E2" s="3">
        <v>7.0179999999999998</v>
      </c>
      <c r="F2" s="3">
        <v>201</v>
      </c>
      <c r="G2" s="3">
        <v>467</v>
      </c>
      <c r="H2" s="3">
        <v>16.306000000000001</v>
      </c>
      <c r="I2" s="3">
        <v>6.8289999999999997</v>
      </c>
      <c r="J2" s="3">
        <v>228</v>
      </c>
      <c r="K2" s="3">
        <v>13.987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0.1</v>
      </c>
      <c r="O2" s="3">
        <v>2.8</v>
      </c>
      <c r="P2" s="3">
        <v>2.19</v>
      </c>
      <c r="Q2" s="3">
        <v>3</v>
      </c>
      <c r="R2" s="4"/>
    </row>
    <row r="3" spans="1:18" ht="19.5" x14ac:dyDescent="0.5">
      <c r="A3" s="2" t="s">
        <v>15</v>
      </c>
      <c r="B3" s="3" t="s">
        <v>312</v>
      </c>
      <c r="C3" s="3">
        <v>0.13200000000000001</v>
      </c>
      <c r="D3" s="3">
        <v>1.6</v>
      </c>
      <c r="E3" s="3">
        <v>2.9000000000000001E-2</v>
      </c>
      <c r="F3" s="3">
        <v>46</v>
      </c>
      <c r="G3" s="3">
        <v>12383</v>
      </c>
      <c r="H3" s="3">
        <v>7.8070000000000004</v>
      </c>
      <c r="I3" s="3">
        <v>1.7000000000000001E-2</v>
      </c>
      <c r="J3" s="3">
        <v>58</v>
      </c>
      <c r="K3" s="3">
        <v>3.63</v>
      </c>
      <c r="L3" s="3" t="str">
        <f t="shared" ref="L3:L5" si="0">IF((H3&gt;K3),"سرانه خریدار بالاتر","سرانه فروشنده بالاتر")</f>
        <v>سرانه خریدار بالاتر</v>
      </c>
      <c r="M3" s="3">
        <v>2.2000000000000002</v>
      </c>
      <c r="N3" s="3">
        <v>78</v>
      </c>
      <c r="O3" s="3">
        <v>87.1</v>
      </c>
      <c r="P3" s="3">
        <v>0.32</v>
      </c>
      <c r="Q3" s="3">
        <v>-1.97</v>
      </c>
      <c r="R3" s="4"/>
    </row>
    <row r="4" spans="1:18" ht="19.5" x14ac:dyDescent="0.5">
      <c r="A4" s="2" t="s">
        <v>15</v>
      </c>
      <c r="B4" s="3" t="s">
        <v>313</v>
      </c>
      <c r="C4" s="3">
        <v>0.17</v>
      </c>
      <c r="D4" s="3">
        <v>0.2</v>
      </c>
      <c r="E4" s="3">
        <v>5.0000000000000001E-3</v>
      </c>
      <c r="F4" s="3">
        <v>7</v>
      </c>
      <c r="G4" s="3">
        <v>1378</v>
      </c>
      <c r="H4" s="3">
        <v>0.98399999999999999</v>
      </c>
      <c r="I4" s="3">
        <v>0.17</v>
      </c>
      <c r="J4" s="3">
        <v>2</v>
      </c>
      <c r="K4" s="3">
        <v>117.13</v>
      </c>
      <c r="L4" s="3" t="str">
        <f t="shared" si="0"/>
        <v>سرانه فروشنده بالاتر</v>
      </c>
      <c r="M4" s="3">
        <v>119</v>
      </c>
      <c r="N4" s="3">
        <v>96.9</v>
      </c>
      <c r="O4" s="3">
        <v>0</v>
      </c>
      <c r="P4" s="3">
        <v>-0.79</v>
      </c>
      <c r="Q4" s="3">
        <v>-4.99</v>
      </c>
      <c r="R4" s="4"/>
    </row>
    <row r="5" spans="1:18" ht="19.5" x14ac:dyDescent="0.5">
      <c r="A5" s="2" t="s">
        <v>15</v>
      </c>
      <c r="B5" s="3" t="s">
        <v>314</v>
      </c>
      <c r="C5" s="3">
        <v>7.9000000000000001E-2</v>
      </c>
      <c r="D5" s="3">
        <v>0.1</v>
      </c>
      <c r="E5" s="3">
        <v>2.7E-2</v>
      </c>
      <c r="F5" s="3">
        <v>4</v>
      </c>
      <c r="G5" s="3">
        <v>1257</v>
      </c>
      <c r="H5" s="3">
        <v>8.4849999999999994</v>
      </c>
      <c r="I5" s="3">
        <v>7.9000000000000001E-2</v>
      </c>
      <c r="J5" s="3">
        <v>1</v>
      </c>
      <c r="K5" s="3">
        <v>99.302999999999997</v>
      </c>
      <c r="L5" s="3" t="str">
        <f t="shared" si="0"/>
        <v>سرانه فروشنده بالاتر</v>
      </c>
      <c r="M5" s="3">
        <v>11.7</v>
      </c>
      <c r="N5" s="3">
        <v>65.5</v>
      </c>
      <c r="O5" s="3">
        <v>0</v>
      </c>
      <c r="P5" s="3">
        <v>-0.33</v>
      </c>
      <c r="Q5" s="3">
        <v>-4.99</v>
      </c>
      <c r="R5" s="4"/>
    </row>
  </sheetData>
  <conditionalFormatting sqref="P2:Q5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5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315</v>
      </c>
      <c r="C2" s="3">
        <v>2.7E-2</v>
      </c>
      <c r="D2" s="3">
        <v>0.2</v>
      </c>
      <c r="E2" s="3">
        <v>1E-3</v>
      </c>
      <c r="F2" s="3">
        <v>5</v>
      </c>
      <c r="G2" s="3">
        <v>8980</v>
      </c>
      <c r="H2" s="3">
        <v>1.796</v>
      </c>
      <c r="I2" s="3">
        <v>2.7E-2</v>
      </c>
      <c r="J2" s="3">
        <v>13</v>
      </c>
      <c r="K2" s="3">
        <v>18.651</v>
      </c>
      <c r="L2" s="3" t="str">
        <f>IF((H2&gt;K2),"سرانه خریدار بالاتر","سرانه فروشنده بالاتر")</f>
        <v>سرانه فروشنده بالاتر</v>
      </c>
      <c r="M2" s="3">
        <v>10.4</v>
      </c>
      <c r="N2" s="3">
        <v>96.8</v>
      </c>
      <c r="O2" s="3">
        <v>0</v>
      </c>
      <c r="P2" s="3">
        <v>-0.81</v>
      </c>
      <c r="Q2" s="3">
        <v>-4.99</v>
      </c>
      <c r="R2" s="4"/>
    </row>
  </sheetData>
  <conditionalFormatting sqref="P2:Q2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2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316</v>
      </c>
      <c r="C2" s="3">
        <v>5.4050000000000002</v>
      </c>
      <c r="D2" s="3">
        <v>15.6</v>
      </c>
      <c r="E2" s="3">
        <v>5.5839999999999996</v>
      </c>
      <c r="F2" s="3">
        <v>686</v>
      </c>
      <c r="G2" s="3">
        <v>2889</v>
      </c>
      <c r="H2" s="3">
        <v>23.515999999999998</v>
      </c>
      <c r="I2" s="3">
        <v>5.524</v>
      </c>
      <c r="J2" s="3">
        <v>1088</v>
      </c>
      <c r="K2" s="3">
        <v>14.667999999999999</v>
      </c>
      <c r="L2" s="3" t="str">
        <f>IF((H2&gt;K2),"سرانه خریدار بالاتر","سرانه فروشنده بالاتر")</f>
        <v>سرانه خریدار بالاتر</v>
      </c>
      <c r="M2" s="3">
        <v>1.6</v>
      </c>
      <c r="N2" s="3">
        <v>0</v>
      </c>
      <c r="O2" s="3">
        <v>1</v>
      </c>
      <c r="P2" s="3">
        <v>-3.89</v>
      </c>
      <c r="Q2" s="3">
        <v>-0.1</v>
      </c>
      <c r="R2" s="4"/>
    </row>
  </sheetData>
  <conditionalFormatting sqref="P2:Q2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2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85546875" customWidth="1"/>
    <col min="4" max="4" width="7.28515625" customWidth="1"/>
    <col min="5" max="6" width="0" hidden="1" customWidth="1"/>
    <col min="7" max="7" width="6.5703125" customWidth="1"/>
    <col min="8" max="8" width="8" customWidth="1"/>
    <col min="9" max="10" width="0" hidden="1" customWidth="1"/>
    <col min="11" max="11" width="6.85546875" customWidth="1"/>
    <col min="12" max="12" width="0" hidden="1" customWidth="1"/>
    <col min="13" max="13" width="5.85546875" customWidth="1"/>
    <col min="14" max="14" width="6.5703125" customWidth="1"/>
    <col min="15" max="15" width="6.85546875" customWidth="1"/>
    <col min="16" max="16" width="6.42578125" customWidth="1"/>
    <col min="17" max="17" width="6.5703125" customWidth="1"/>
    <col min="18" max="18" width="15.140625" customWidth="1"/>
  </cols>
  <sheetData>
    <row r="1" spans="1:18" ht="51.75" x14ac:dyDescent="0.25">
      <c r="A1" s="1" t="s">
        <v>0</v>
      </c>
      <c r="B1" s="1" t="s">
        <v>319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320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317</v>
      </c>
      <c r="C2" s="3">
        <v>1.996</v>
      </c>
      <c r="D2" s="3">
        <v>6.7</v>
      </c>
      <c r="E2" s="3">
        <v>1.5860000000000001</v>
      </c>
      <c r="F2" s="3">
        <v>323</v>
      </c>
      <c r="G2" s="3">
        <v>3359</v>
      </c>
      <c r="H2" s="3">
        <v>16.492999999999999</v>
      </c>
      <c r="I2" s="3">
        <v>1.996</v>
      </c>
      <c r="J2" s="3">
        <v>2050</v>
      </c>
      <c r="K2" s="3">
        <v>3.2709999999999999</v>
      </c>
      <c r="L2" s="3" t="str">
        <f>IF((H2&gt;K2),"سرانه خریدار بالاتر","سرانه فروشنده بالاتر")</f>
        <v>سرانه خریدار بالاتر</v>
      </c>
      <c r="M2" s="3">
        <v>5</v>
      </c>
      <c r="N2" s="3">
        <v>20.5</v>
      </c>
      <c r="O2" s="3">
        <v>0</v>
      </c>
      <c r="P2" s="3">
        <v>-33.590000000000003</v>
      </c>
      <c r="Q2" s="3">
        <v>-34.090000000000003</v>
      </c>
      <c r="R2" s="4"/>
    </row>
    <row r="3" spans="1:18" ht="19.5" x14ac:dyDescent="0.5">
      <c r="A3" s="2" t="s">
        <v>15</v>
      </c>
      <c r="B3" s="3" t="s">
        <v>318</v>
      </c>
      <c r="C3" s="3">
        <v>0.45700000000000002</v>
      </c>
      <c r="D3" s="3">
        <v>0.6</v>
      </c>
      <c r="E3" s="3">
        <v>0.45700000000000002</v>
      </c>
      <c r="F3" s="3">
        <v>7</v>
      </c>
      <c r="G3" s="3">
        <v>1342</v>
      </c>
      <c r="H3" s="3">
        <v>87.613</v>
      </c>
      <c r="I3" s="3">
        <v>0.45700000000000002</v>
      </c>
      <c r="J3" s="3">
        <v>8</v>
      </c>
      <c r="K3" s="3">
        <v>76.662000000000006</v>
      </c>
      <c r="L3" s="3" t="str">
        <f t="shared" ref="L3" si="0">IF((H3&gt;K3),"سرانه خریدار بالاتر","سرانه فروشنده بالاتر")</f>
        <v>سرانه خریدار بالاتر</v>
      </c>
      <c r="M3" s="3">
        <v>1.1000000000000001</v>
      </c>
      <c r="N3" s="3">
        <v>0</v>
      </c>
      <c r="O3" s="3">
        <v>0</v>
      </c>
      <c r="P3" s="3">
        <v>-2.12</v>
      </c>
      <c r="Q3" s="3">
        <v>-4.96</v>
      </c>
      <c r="R3" s="4"/>
    </row>
  </sheetData>
  <conditionalFormatting sqref="P2:Q3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3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لاستیک</vt:lpstr>
      <vt:lpstr>کاشی و سرامیک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2021-05-18T12:45:52Z</dcterms:created>
  <dcterms:modified xsi:type="dcterms:W3CDTF">2021-05-18T09:21:14Z</dcterms:modified>
</cp:coreProperties>
</file>